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160" windowHeight="1230"/>
  </bookViews>
  <sheets>
    <sheet name="Финансирование" sheetId="1" r:id="rId1"/>
    <sheet name="Лист1" sheetId="4" r:id="rId2"/>
  </sheets>
  <calcPr calcId="145621"/>
</workbook>
</file>

<file path=xl/calcChain.xml><?xml version="1.0" encoding="utf-8"?>
<calcChain xmlns="http://schemas.openxmlformats.org/spreadsheetml/2006/main">
  <c r="O185" i="1" l="1"/>
  <c r="H192" i="1"/>
  <c r="R327" i="1"/>
  <c r="R329" i="1"/>
  <c r="R344" i="1"/>
  <c r="O29" i="1" l="1"/>
  <c r="H30" i="1"/>
  <c r="S63" i="1" l="1"/>
  <c r="O63" i="1" s="1"/>
  <c r="I54" i="1" l="1"/>
  <c r="R80" i="1"/>
  <c r="R357" i="1" l="1"/>
  <c r="R356" i="1" s="1"/>
  <c r="R349" i="1"/>
  <c r="R272" i="1"/>
  <c r="Q309" i="1"/>
  <c r="G169" i="1"/>
  <c r="G168" i="1" s="1"/>
  <c r="Q182" i="1"/>
  <c r="O172" i="1"/>
  <c r="Q173" i="1"/>
  <c r="R173" i="1"/>
  <c r="G175" i="1"/>
  <c r="R176" i="1"/>
  <c r="Q176" i="1"/>
  <c r="Q178" i="1"/>
  <c r="R178" i="1"/>
  <c r="Q185" i="1"/>
  <c r="R185" i="1"/>
  <c r="H187" i="1"/>
  <c r="R187" i="1"/>
  <c r="G187" i="1"/>
  <c r="Q187" i="1"/>
  <c r="O187" i="1" s="1"/>
  <c r="R203" i="1"/>
  <c r="O203" i="1" s="1"/>
  <c r="O204" i="1"/>
  <c r="H203" i="1"/>
  <c r="E203" i="1" s="1"/>
  <c r="E204" i="1"/>
  <c r="R205" i="1"/>
  <c r="H205" i="1"/>
  <c r="O208" i="1"/>
  <c r="E208" i="1"/>
  <c r="O222" i="1"/>
  <c r="E222" i="1"/>
  <c r="R241" i="1"/>
  <c r="H241" i="1"/>
  <c r="O242" i="1"/>
  <c r="E242" i="1"/>
  <c r="H250" i="1"/>
  <c r="R250" i="1"/>
  <c r="O270" i="1"/>
  <c r="E270" i="1"/>
  <c r="O269" i="1"/>
  <c r="E269" i="1"/>
  <c r="O268" i="1"/>
  <c r="E268" i="1"/>
  <c r="O277" i="1"/>
  <c r="E277" i="1"/>
  <c r="H287" i="1"/>
  <c r="O290" i="1"/>
  <c r="E290" i="1"/>
  <c r="O303" i="1"/>
  <c r="E303" i="1"/>
  <c r="H298" i="1"/>
  <c r="E298" i="1" s="1"/>
  <c r="R292" i="1"/>
  <c r="H292" i="1"/>
  <c r="O293" i="1"/>
  <c r="T293" i="1" s="1"/>
  <c r="O294" i="1"/>
  <c r="E294" i="1"/>
  <c r="Q175" i="1" l="1"/>
  <c r="R175" i="1"/>
  <c r="O178" i="1"/>
  <c r="T204" i="1"/>
  <c r="T208" i="1"/>
  <c r="T268" i="1"/>
  <c r="T242" i="1"/>
  <c r="T270" i="1"/>
  <c r="T222" i="1"/>
  <c r="E187" i="1"/>
  <c r="T187" i="1" s="1"/>
  <c r="T203" i="1"/>
  <c r="T294" i="1"/>
  <c r="T303" i="1"/>
  <c r="T290" i="1"/>
  <c r="T269" i="1"/>
  <c r="T277" i="1"/>
  <c r="R312" i="1"/>
  <c r="Q312" i="1"/>
  <c r="R314" i="1"/>
  <c r="Q314" i="1"/>
  <c r="H316" i="1"/>
  <c r="H346" i="1"/>
  <c r="O360" i="1"/>
  <c r="O359" i="1"/>
  <c r="H357" i="1"/>
  <c r="O175" i="1" l="1"/>
  <c r="G412" i="1"/>
  <c r="F412" i="1"/>
  <c r="R415" i="1"/>
  <c r="R414" i="1" s="1"/>
  <c r="O8" i="1" l="1"/>
  <c r="R23" i="1"/>
  <c r="R377" i="1" l="1"/>
  <c r="H377" i="1"/>
  <c r="I376" i="1" l="1"/>
  <c r="G414" i="1" l="1"/>
  <c r="E378" i="1" l="1"/>
  <c r="H383" i="1"/>
  <c r="O379" i="1" l="1"/>
  <c r="O55" i="1"/>
  <c r="H238" i="1" l="1"/>
  <c r="G47" i="1" l="1"/>
  <c r="H67" i="1" l="1"/>
  <c r="H56" i="1" l="1"/>
  <c r="I67" i="1"/>
  <c r="E67" i="1" s="1"/>
  <c r="I47" i="1"/>
  <c r="I46" i="1" s="1"/>
  <c r="I428" i="1" s="1"/>
  <c r="H54" i="1"/>
  <c r="E55" i="1"/>
  <c r="T55" i="1" s="1"/>
  <c r="E54" i="1" l="1"/>
  <c r="E63" i="1"/>
  <c r="E65" i="1" l="1"/>
  <c r="R404" i="1" l="1"/>
  <c r="Q404" i="1"/>
  <c r="G404" i="1"/>
  <c r="E404" i="1" s="1"/>
  <c r="G361" i="1" l="1"/>
  <c r="O366" i="1"/>
  <c r="E366" i="1"/>
  <c r="E359" i="1"/>
  <c r="T359" i="1" s="1"/>
  <c r="H356" i="1"/>
  <c r="P349" i="1"/>
  <c r="G349" i="1"/>
  <c r="R346" i="1"/>
  <c r="O342" i="1"/>
  <c r="O341" i="1"/>
  <c r="E341" i="1"/>
  <c r="E342" i="1"/>
  <c r="R337" i="1"/>
  <c r="H337" i="1"/>
  <c r="G337" i="1"/>
  <c r="O338" i="1"/>
  <c r="M338" i="1"/>
  <c r="J338" i="1" s="1"/>
  <c r="E338" i="1"/>
  <c r="Q337" i="1"/>
  <c r="P337" i="1"/>
  <c r="M337" i="1"/>
  <c r="J337" i="1" s="1"/>
  <c r="G339" i="1"/>
  <c r="H339" i="1"/>
  <c r="M339" i="1"/>
  <c r="J339" i="1" s="1"/>
  <c r="P339" i="1"/>
  <c r="Q339" i="1"/>
  <c r="R339" i="1"/>
  <c r="R328" i="1" s="1"/>
  <c r="O331" i="1"/>
  <c r="O332" i="1"/>
  <c r="O333" i="1"/>
  <c r="O334" i="1"/>
  <c r="E332" i="1"/>
  <c r="E333" i="1"/>
  <c r="E334" i="1"/>
  <c r="E331" i="1"/>
  <c r="H327" i="1"/>
  <c r="G250" i="1"/>
  <c r="O325" i="1"/>
  <c r="E325" i="1"/>
  <c r="G314" i="1"/>
  <c r="G312" i="1"/>
  <c r="H314" i="1"/>
  <c r="H312" i="1"/>
  <c r="O318" i="1"/>
  <c r="E318" i="1"/>
  <c r="O317" i="1"/>
  <c r="E317" i="1"/>
  <c r="R316" i="1"/>
  <c r="Q316" i="1"/>
  <c r="P316" i="1"/>
  <c r="P314" i="1" s="1"/>
  <c r="L316" i="1"/>
  <c r="J316" i="1" s="1"/>
  <c r="G316" i="1"/>
  <c r="O315" i="1"/>
  <c r="E315" i="1"/>
  <c r="L314" i="1"/>
  <c r="J314" i="1" s="1"/>
  <c r="O313" i="1"/>
  <c r="E313" i="1"/>
  <c r="L312" i="1"/>
  <c r="J312" i="1" s="1"/>
  <c r="R309" i="1"/>
  <c r="G309" i="1"/>
  <c r="H309" i="1"/>
  <c r="O311" i="1"/>
  <c r="E311" i="1"/>
  <c r="O310" i="1"/>
  <c r="E310" i="1"/>
  <c r="P309" i="1"/>
  <c r="L309" i="1"/>
  <c r="J309" i="1" s="1"/>
  <c r="H305" i="1"/>
  <c r="O301" i="1"/>
  <c r="O302" i="1"/>
  <c r="E301" i="1"/>
  <c r="E302" i="1"/>
  <c r="O300" i="1"/>
  <c r="E300" i="1"/>
  <c r="E299" i="1"/>
  <c r="O289" i="1"/>
  <c r="E289" i="1"/>
  <c r="H282" i="1"/>
  <c r="Q283" i="1"/>
  <c r="G283" i="1"/>
  <c r="H272" i="1"/>
  <c r="R260" i="1"/>
  <c r="E261" i="1"/>
  <c r="J261" i="1"/>
  <c r="M260" i="1"/>
  <c r="J260" i="1" s="1"/>
  <c r="P260" i="1"/>
  <c r="Q260" i="1"/>
  <c r="H260" i="1"/>
  <c r="E260" i="1" s="1"/>
  <c r="E262" i="1"/>
  <c r="K262" i="1"/>
  <c r="O262" i="1"/>
  <c r="E185" i="1"/>
  <c r="M185" i="1"/>
  <c r="J185" i="1" s="1"/>
  <c r="H213" i="1"/>
  <c r="H258" i="1"/>
  <c r="O256" i="1"/>
  <c r="H255" i="1"/>
  <c r="G252" i="1"/>
  <c r="G251" i="1"/>
  <c r="G180" i="1"/>
  <c r="G181" i="1"/>
  <c r="F181" i="1"/>
  <c r="F180" i="1"/>
  <c r="G248" i="1"/>
  <c r="H246" i="1"/>
  <c r="H245" i="1" s="1"/>
  <c r="E244" i="1"/>
  <c r="M238" i="1"/>
  <c r="J238" i="1" s="1"/>
  <c r="M239" i="1"/>
  <c r="J239" i="1" s="1"/>
  <c r="R238" i="1"/>
  <c r="O238" i="1" s="1"/>
  <c r="E240" i="1"/>
  <c r="K240" i="1"/>
  <c r="L240" i="1"/>
  <c r="O240" i="1"/>
  <c r="O232" i="1"/>
  <c r="E232" i="1"/>
  <c r="O231" i="1"/>
  <c r="E231" i="1"/>
  <c r="R225" i="1"/>
  <c r="H225" i="1"/>
  <c r="O227" i="1"/>
  <c r="E227" i="1"/>
  <c r="H218" i="1"/>
  <c r="R213" i="1"/>
  <c r="O209" i="1"/>
  <c r="O207" i="1"/>
  <c r="O206" i="1"/>
  <c r="O196" i="1"/>
  <c r="E196" i="1"/>
  <c r="O195" i="1"/>
  <c r="E195" i="1"/>
  <c r="H189" i="1"/>
  <c r="E190" i="1"/>
  <c r="E188" i="1"/>
  <c r="P312" i="1" l="1"/>
  <c r="O312" i="1" s="1"/>
  <c r="O314" i="1"/>
  <c r="T366" i="1"/>
  <c r="E339" i="1"/>
  <c r="E337" i="1"/>
  <c r="E309" i="1"/>
  <c r="T315" i="1"/>
  <c r="O309" i="1"/>
  <c r="T333" i="1"/>
  <c r="T332" i="1"/>
  <c r="T325" i="1"/>
  <c r="T331" i="1"/>
  <c r="T341" i="1"/>
  <c r="T313" i="1"/>
  <c r="T334" i="1"/>
  <c r="O337" i="1"/>
  <c r="T342" i="1"/>
  <c r="O339" i="1"/>
  <c r="T338" i="1"/>
  <c r="T311" i="1"/>
  <c r="T318" i="1"/>
  <c r="E316" i="1"/>
  <c r="O316" i="1"/>
  <c r="E314" i="1"/>
  <c r="T317" i="1"/>
  <c r="E312" i="1"/>
  <c r="T310" i="1"/>
  <c r="T289" i="1"/>
  <c r="T302" i="1"/>
  <c r="T301" i="1"/>
  <c r="T300" i="1"/>
  <c r="H254" i="1"/>
  <c r="O260" i="1"/>
  <c r="O261" i="1"/>
  <c r="T261" i="1" s="1"/>
  <c r="T240" i="1"/>
  <c r="E238" i="1"/>
  <c r="T238" i="1" s="1"/>
  <c r="M240" i="1"/>
  <c r="J240" i="1" s="1"/>
  <c r="O239" i="1"/>
  <c r="E239" i="1"/>
  <c r="T232" i="1"/>
  <c r="T227" i="1"/>
  <c r="T231" i="1"/>
  <c r="T196" i="1"/>
  <c r="T195" i="1"/>
  <c r="T339" i="1" l="1"/>
  <c r="T337" i="1"/>
  <c r="T309" i="1"/>
  <c r="T316" i="1"/>
  <c r="T314" i="1"/>
  <c r="T312" i="1"/>
  <c r="T239" i="1"/>
  <c r="M184" i="1" l="1"/>
  <c r="J184" i="1" s="1"/>
  <c r="F166" i="1"/>
  <c r="F164" i="1"/>
  <c r="R183" i="1"/>
  <c r="O183" i="1" s="1"/>
  <c r="L183" i="1"/>
  <c r="K183" i="1"/>
  <c r="H183" i="1"/>
  <c r="E183" i="1" s="1"/>
  <c r="H182" i="1"/>
  <c r="E182" i="1" s="1"/>
  <c r="R182" i="1"/>
  <c r="O182" i="1" s="1"/>
  <c r="H181" i="1"/>
  <c r="H180" i="1"/>
  <c r="E180" i="1" s="1"/>
  <c r="R180" i="1"/>
  <c r="Q180" i="1"/>
  <c r="K179" i="1"/>
  <c r="H179" i="1"/>
  <c r="G179" i="1"/>
  <c r="H178" i="1"/>
  <c r="G178" i="1"/>
  <c r="H177" i="1"/>
  <c r="G177" i="1"/>
  <c r="H176" i="1"/>
  <c r="G176" i="1"/>
  <c r="O181" i="1" l="1"/>
  <c r="E179" i="1"/>
  <c r="T185" i="1"/>
  <c r="E250" i="1"/>
  <c r="H175" i="1"/>
  <c r="O177" i="1"/>
  <c r="T183" i="1"/>
  <c r="O179" i="1"/>
  <c r="O180" i="1"/>
  <c r="E181" i="1"/>
  <c r="T182" i="1"/>
  <c r="R21" i="1"/>
  <c r="R7" i="1"/>
  <c r="R170" i="1"/>
  <c r="Q170" i="1"/>
  <c r="H170" i="1"/>
  <c r="G170" i="1"/>
  <c r="O174" i="1"/>
  <c r="J174" i="1"/>
  <c r="E174" i="1"/>
  <c r="O173" i="1"/>
  <c r="J173" i="1"/>
  <c r="E173" i="1"/>
  <c r="T172" i="1"/>
  <c r="E171" i="1"/>
  <c r="E167" i="1"/>
  <c r="J167" i="1"/>
  <c r="O167" i="1"/>
  <c r="R166" i="1"/>
  <c r="Q166" i="1"/>
  <c r="P166" i="1"/>
  <c r="H166" i="1"/>
  <c r="G166" i="1"/>
  <c r="E165" i="1"/>
  <c r="G164" i="1"/>
  <c r="E175" i="1" l="1"/>
  <c r="T179" i="1"/>
  <c r="T181" i="1"/>
  <c r="T173" i="1"/>
  <c r="T174" i="1"/>
  <c r="T167" i="1"/>
  <c r="O59" i="1" l="1"/>
  <c r="T63" i="1"/>
  <c r="H48" i="1"/>
  <c r="H47" i="1" s="1"/>
  <c r="H74" i="1"/>
  <c r="R111" i="1" l="1"/>
  <c r="H80" i="1"/>
  <c r="Q79" i="1"/>
  <c r="G79" i="1"/>
  <c r="Q123" i="1"/>
  <c r="G123" i="1"/>
  <c r="H141" i="1"/>
  <c r="R141" i="1"/>
  <c r="O141" i="1" s="1"/>
  <c r="E138" i="1"/>
  <c r="R135" i="1"/>
  <c r="H135" i="1"/>
  <c r="H132" i="1"/>
  <c r="H124" i="1"/>
  <c r="T122" i="1"/>
  <c r="H111" i="1"/>
  <c r="O120" i="1"/>
  <c r="J120" i="1"/>
  <c r="E120" i="1"/>
  <c r="H105" i="1"/>
  <c r="H79" i="1" l="1"/>
  <c r="E79" i="1" s="1"/>
  <c r="H123" i="1"/>
  <c r="E80" i="1"/>
  <c r="T120" i="1"/>
  <c r="H37" i="1" l="1"/>
  <c r="R383" i="1" l="1"/>
  <c r="R382" i="1" s="1"/>
  <c r="S377" i="1"/>
  <c r="S376" i="1" s="1"/>
  <c r="H382" i="1"/>
  <c r="H376" i="1" s="1"/>
  <c r="O381" i="1" l="1"/>
  <c r="J381" i="1"/>
  <c r="E381" i="1"/>
  <c r="E379" i="1"/>
  <c r="O380" i="1"/>
  <c r="E380" i="1"/>
  <c r="R376" i="1"/>
  <c r="O405" i="1"/>
  <c r="J405" i="1"/>
  <c r="G377" i="1"/>
  <c r="T381" i="1" l="1"/>
  <c r="T405" i="1"/>
  <c r="Q409" i="1"/>
  <c r="P409" i="1"/>
  <c r="N409" i="1"/>
  <c r="M409" i="1"/>
  <c r="L409" i="1"/>
  <c r="K409" i="1"/>
  <c r="H409" i="1"/>
  <c r="G409" i="1"/>
  <c r="F409" i="1"/>
  <c r="R424" i="1"/>
  <c r="H424" i="1"/>
  <c r="H423" i="1" s="1"/>
  <c r="O422" i="1"/>
  <c r="E422" i="1"/>
  <c r="H415" i="1"/>
  <c r="O413" i="1"/>
  <c r="E413" i="1"/>
  <c r="R410" i="1"/>
  <c r="Q410" i="1"/>
  <c r="O410" i="1"/>
  <c r="H410" i="1"/>
  <c r="G410" i="1"/>
  <c r="E410" i="1"/>
  <c r="T411" i="1"/>
  <c r="E417" i="1"/>
  <c r="L414" i="1"/>
  <c r="M414" i="1"/>
  <c r="G408" i="1" l="1"/>
  <c r="J414" i="1"/>
  <c r="E409" i="1"/>
  <c r="T422" i="1"/>
  <c r="T410" i="1"/>
  <c r="R370" i="1" l="1"/>
  <c r="H370" i="1"/>
  <c r="H369" i="1" s="1"/>
  <c r="O375" i="1"/>
  <c r="J375" i="1"/>
  <c r="E375" i="1"/>
  <c r="O374" i="1"/>
  <c r="J374" i="1"/>
  <c r="E374" i="1"/>
  <c r="O373" i="1"/>
  <c r="J373" i="1"/>
  <c r="E373" i="1"/>
  <c r="H412" i="1"/>
  <c r="F408" i="1"/>
  <c r="R150" i="1"/>
  <c r="H150" i="1"/>
  <c r="E370" i="1" l="1"/>
  <c r="E369" i="1"/>
  <c r="T375" i="1"/>
  <c r="T374" i="1"/>
  <c r="T373" i="1"/>
  <c r="G7" i="1" l="1"/>
  <c r="O23" i="1"/>
  <c r="O7" i="1" s="1"/>
  <c r="Q23" i="1"/>
  <c r="Q7" i="1" s="1"/>
  <c r="H23" i="1"/>
  <c r="E23" i="1" s="1"/>
  <c r="T25" i="1"/>
  <c r="H21" i="1"/>
  <c r="R9" i="1"/>
  <c r="H9" i="1"/>
  <c r="E9" i="1" s="1"/>
  <c r="T26" i="1" l="1"/>
  <c r="O358" i="1" l="1"/>
  <c r="E358" i="1"/>
  <c r="O343" i="1"/>
  <c r="E343" i="1"/>
  <c r="Q329" i="1"/>
  <c r="E336" i="1"/>
  <c r="G329" i="1"/>
  <c r="O336" i="1"/>
  <c r="O305" i="1"/>
  <c r="E305" i="1"/>
  <c r="O304" i="1"/>
  <c r="E304" i="1"/>
  <c r="O297" i="1"/>
  <c r="E297" i="1"/>
  <c r="O295" i="1"/>
  <c r="E295" i="1"/>
  <c r="O285" i="1"/>
  <c r="E285" i="1"/>
  <c r="O281" i="1"/>
  <c r="E281" i="1"/>
  <c r="O275" i="1"/>
  <c r="E275" i="1"/>
  <c r="O271" i="1"/>
  <c r="O267" i="1"/>
  <c r="O266" i="1"/>
  <c r="O265" i="1"/>
  <c r="E267" i="1"/>
  <c r="E266" i="1"/>
  <c r="E265" i="1"/>
  <c r="O264" i="1"/>
  <c r="O259" i="1"/>
  <c r="E259" i="1"/>
  <c r="E256" i="1"/>
  <c r="O217" i="1"/>
  <c r="O216" i="1"/>
  <c r="O215" i="1"/>
  <c r="E217" i="1"/>
  <c r="E216" i="1"/>
  <c r="E215" i="1"/>
  <c r="T295" i="1" l="1"/>
  <c r="H234" i="1"/>
  <c r="R234" i="1"/>
  <c r="T358" i="1"/>
  <c r="E335" i="1"/>
  <c r="O335" i="1"/>
  <c r="R298" i="1"/>
  <c r="O298" i="1" s="1"/>
  <c r="O283" i="1"/>
  <c r="H329" i="1"/>
  <c r="T343" i="1"/>
  <c r="T336" i="1"/>
  <c r="T297" i="1"/>
  <c r="T305" i="1"/>
  <c r="O299" i="1"/>
  <c r="T304" i="1"/>
  <c r="T275" i="1"/>
  <c r="T285" i="1"/>
  <c r="T281" i="1"/>
  <c r="T267" i="1"/>
  <c r="T265" i="1"/>
  <c r="T266" i="1"/>
  <c r="T259" i="1"/>
  <c r="T256" i="1"/>
  <c r="R236" i="1"/>
  <c r="R189" i="1"/>
  <c r="H236" i="1"/>
  <c r="T217" i="1"/>
  <c r="T216" i="1"/>
  <c r="T215" i="1"/>
  <c r="T298" i="1" l="1"/>
  <c r="T335" i="1"/>
  <c r="T299" i="1"/>
  <c r="F170" i="1" l="1"/>
  <c r="H229" i="1" l="1"/>
  <c r="E229" i="1" s="1"/>
  <c r="R229" i="1"/>
  <c r="O229" i="1" s="1"/>
  <c r="O233" i="1"/>
  <c r="O230" i="1"/>
  <c r="E233" i="1"/>
  <c r="O194" i="1"/>
  <c r="E194" i="1"/>
  <c r="E230" i="1" l="1"/>
  <c r="T230" i="1" s="1"/>
  <c r="T233" i="1"/>
  <c r="T229" i="1"/>
  <c r="T194" i="1"/>
  <c r="O406" i="1"/>
  <c r="E406" i="1"/>
  <c r="T406" i="1" l="1"/>
  <c r="R218" i="1"/>
  <c r="R361" i="1"/>
  <c r="P361" i="1"/>
  <c r="Q357" i="1"/>
  <c r="Q356" i="1" s="1"/>
  <c r="P357" i="1"/>
  <c r="P356" i="1" s="1"/>
  <c r="Q349" i="1"/>
  <c r="Q344" i="1"/>
  <c r="Q328" i="1" s="1"/>
  <c r="P344" i="1"/>
  <c r="P329" i="1"/>
  <c r="R307" i="1"/>
  <c r="R306" i="1" s="1"/>
  <c r="Q307" i="1"/>
  <c r="Q306" i="1" s="1"/>
  <c r="P307" i="1"/>
  <c r="P306" i="1" s="1"/>
  <c r="R296" i="1"/>
  <c r="Q296" i="1"/>
  <c r="P296" i="1"/>
  <c r="R287" i="1"/>
  <c r="Q287" i="1"/>
  <c r="P287" i="1"/>
  <c r="R282" i="1"/>
  <c r="Q282" i="1"/>
  <c r="P282" i="1"/>
  <c r="Q279" i="1"/>
  <c r="P279" i="1"/>
  <c r="Q272" i="1"/>
  <c r="P272" i="1"/>
  <c r="R263" i="1"/>
  <c r="Q263" i="1"/>
  <c r="P263" i="1"/>
  <c r="Q257" i="1"/>
  <c r="P257" i="1"/>
  <c r="R254" i="1"/>
  <c r="Q254" i="1"/>
  <c r="P254" i="1"/>
  <c r="G357" i="1"/>
  <c r="G356" i="1" s="1"/>
  <c r="F357" i="1"/>
  <c r="F356" i="1" s="1"/>
  <c r="F354" i="1" s="1"/>
  <c r="H349" i="1"/>
  <c r="G344" i="1"/>
  <c r="G328" i="1" s="1"/>
  <c r="H307" i="1"/>
  <c r="H306" i="1" s="1"/>
  <c r="G307" i="1"/>
  <c r="G306" i="1" s="1"/>
  <c r="E271" i="1"/>
  <c r="T271" i="1" s="1"/>
  <c r="G254" i="1"/>
  <c r="F254" i="1"/>
  <c r="F253" i="1" s="1"/>
  <c r="F249" i="1" s="1"/>
  <c r="R246" i="1"/>
  <c r="R245" i="1" s="1"/>
  <c r="Q246" i="1"/>
  <c r="P246" i="1"/>
  <c r="P184" i="1" s="1"/>
  <c r="Q235" i="1"/>
  <c r="P235" i="1"/>
  <c r="O228" i="1"/>
  <c r="Q226" i="1"/>
  <c r="P226" i="1"/>
  <c r="Q213" i="1"/>
  <c r="R211" i="1"/>
  <c r="Q211" i="1"/>
  <c r="Q205" i="1"/>
  <c r="Q201" i="1"/>
  <c r="Q198" i="1"/>
  <c r="Q192" i="1"/>
  <c r="Q189" i="1"/>
  <c r="T180" i="1"/>
  <c r="G246" i="1"/>
  <c r="G245" i="1" s="1"/>
  <c r="G184" i="1" s="1"/>
  <c r="F246" i="1"/>
  <c r="G235" i="1"/>
  <c r="F235" i="1"/>
  <c r="G226" i="1"/>
  <c r="F226" i="1"/>
  <c r="G213" i="1"/>
  <c r="H211" i="1"/>
  <c r="G211" i="1"/>
  <c r="G205" i="1"/>
  <c r="H201" i="1"/>
  <c r="G201" i="1"/>
  <c r="H198" i="1"/>
  <c r="G198" i="1"/>
  <c r="E197" i="1"/>
  <c r="G192" i="1"/>
  <c r="E191" i="1"/>
  <c r="G189" i="1"/>
  <c r="E189" i="1" s="1"/>
  <c r="R168" i="1"/>
  <c r="F168" i="1"/>
  <c r="Q168" i="1"/>
  <c r="P168" i="1"/>
  <c r="Q164" i="1"/>
  <c r="P164" i="1"/>
  <c r="H186" i="1" l="1"/>
  <c r="Q245" i="1"/>
  <c r="Q184" i="1"/>
  <c r="F184" i="1"/>
  <c r="F176" i="1" s="1"/>
  <c r="F178" i="1"/>
  <c r="E178" i="1" s="1"/>
  <c r="T178" i="1" s="1"/>
  <c r="P253" i="1"/>
  <c r="P249" i="1" s="1"/>
  <c r="P328" i="1"/>
  <c r="P326" i="1" s="1"/>
  <c r="Q253" i="1"/>
  <c r="Q249" i="1" s="1"/>
  <c r="P245" i="1"/>
  <c r="F245" i="1"/>
  <c r="F177" i="1" s="1"/>
  <c r="E177" i="1" s="1"/>
  <c r="T177" i="1" s="1"/>
  <c r="O282" i="1"/>
  <c r="O263" i="1"/>
  <c r="G282" i="1"/>
  <c r="G253" i="1" s="1"/>
  <c r="R257" i="1"/>
  <c r="R354" i="1"/>
  <c r="H344" i="1"/>
  <c r="H328" i="1" s="1"/>
  <c r="H326" i="1" s="1"/>
  <c r="R326" i="1"/>
  <c r="H296" i="1"/>
  <c r="Q361" i="1"/>
  <c r="R279" i="1"/>
  <c r="R198" i="1"/>
  <c r="R201" i="1"/>
  <c r="G354" i="1"/>
  <c r="P354" i="1"/>
  <c r="G326" i="1"/>
  <c r="F163" i="1"/>
  <c r="F428" i="1" s="1"/>
  <c r="H279" i="1"/>
  <c r="Q354" i="1"/>
  <c r="H263" i="1"/>
  <c r="E263" i="1" s="1"/>
  <c r="Q326" i="1"/>
  <c r="R192" i="1"/>
  <c r="H257" i="1"/>
  <c r="E264" i="1"/>
  <c r="T264" i="1" s="1"/>
  <c r="O169" i="1"/>
  <c r="R253" i="1" l="1"/>
  <c r="R186" i="1"/>
  <c r="R184" i="1" s="1"/>
  <c r="O326" i="1"/>
  <c r="Q163" i="1"/>
  <c r="H184" i="1"/>
  <c r="E184" i="1" s="1"/>
  <c r="E186" i="1"/>
  <c r="H253" i="1"/>
  <c r="H249" i="1" s="1"/>
  <c r="P163" i="1"/>
  <c r="R249" i="1"/>
  <c r="O249" i="1" s="1"/>
  <c r="G249" i="1"/>
  <c r="G163" i="1" s="1"/>
  <c r="H354" i="1"/>
  <c r="T263" i="1"/>
  <c r="O186" i="1" l="1"/>
  <c r="T186" i="1" s="1"/>
  <c r="O184" i="1"/>
  <c r="T184" i="1" s="1"/>
  <c r="E249" i="1"/>
  <c r="Q383" i="1"/>
  <c r="Q382" i="1" s="1"/>
  <c r="G383" i="1" l="1"/>
  <c r="G382" i="1" s="1"/>
  <c r="Q158" i="1"/>
  <c r="Q149" i="1" s="1"/>
  <c r="G158" i="1"/>
  <c r="G149" i="1" s="1"/>
  <c r="Q377" i="1" l="1"/>
  <c r="E236" i="1" l="1"/>
  <c r="E218" i="1"/>
  <c r="E213" i="1"/>
  <c r="E198" i="1"/>
  <c r="O170" i="1"/>
  <c r="E170" i="1"/>
  <c r="O168" i="1"/>
  <c r="H168" i="1"/>
  <c r="E168" i="1" s="1"/>
  <c r="R164" i="1"/>
  <c r="O368" i="1"/>
  <c r="O367" i="1"/>
  <c r="O365" i="1"/>
  <c r="O364" i="1"/>
  <c r="O363" i="1"/>
  <c r="O362" i="1"/>
  <c r="O361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0" i="1"/>
  <c r="O330" i="1"/>
  <c r="O329" i="1"/>
  <c r="O328" i="1"/>
  <c r="O327" i="1"/>
  <c r="O324" i="1"/>
  <c r="O323" i="1"/>
  <c r="O322" i="1"/>
  <c r="O321" i="1"/>
  <c r="O320" i="1"/>
  <c r="O319" i="1"/>
  <c r="O308" i="1"/>
  <c r="O307" i="1"/>
  <c r="O306" i="1"/>
  <c r="O296" i="1"/>
  <c r="O292" i="1"/>
  <c r="O291" i="1"/>
  <c r="O288" i="1"/>
  <c r="O287" i="1"/>
  <c r="O286" i="1"/>
  <c r="O284" i="1"/>
  <c r="O280" i="1"/>
  <c r="O279" i="1"/>
  <c r="O278" i="1"/>
  <c r="O276" i="1"/>
  <c r="O274" i="1"/>
  <c r="O273" i="1"/>
  <c r="O272" i="1"/>
  <c r="O258" i="1"/>
  <c r="O257" i="1"/>
  <c r="O255" i="1"/>
  <c r="O254" i="1"/>
  <c r="O253" i="1"/>
  <c r="O252" i="1"/>
  <c r="O251" i="1"/>
  <c r="O250" i="1"/>
  <c r="O248" i="1"/>
  <c r="O247" i="1"/>
  <c r="O246" i="1"/>
  <c r="O245" i="1"/>
  <c r="O244" i="1"/>
  <c r="O243" i="1"/>
  <c r="O241" i="1"/>
  <c r="O237" i="1"/>
  <c r="O236" i="1"/>
  <c r="O235" i="1"/>
  <c r="O234" i="1"/>
  <c r="O226" i="1"/>
  <c r="O225" i="1"/>
  <c r="O224" i="1"/>
  <c r="O223" i="1"/>
  <c r="O221" i="1"/>
  <c r="O220" i="1"/>
  <c r="O219" i="1"/>
  <c r="O218" i="1"/>
  <c r="O214" i="1"/>
  <c r="O213" i="1"/>
  <c r="O212" i="1"/>
  <c r="O211" i="1"/>
  <c r="O210" i="1"/>
  <c r="O205" i="1"/>
  <c r="O202" i="1"/>
  <c r="O201" i="1"/>
  <c r="O200" i="1"/>
  <c r="O199" i="1"/>
  <c r="O198" i="1"/>
  <c r="O197" i="1"/>
  <c r="O193" i="1"/>
  <c r="O192" i="1"/>
  <c r="O191" i="1"/>
  <c r="O190" i="1"/>
  <c r="O189" i="1"/>
  <c r="O188" i="1"/>
  <c r="T188" i="1" s="1"/>
  <c r="O176" i="1"/>
  <c r="O171" i="1"/>
  <c r="T171" i="1" s="1"/>
  <c r="O166" i="1"/>
  <c r="E166" i="1"/>
  <c r="E169" i="1"/>
  <c r="E176" i="1"/>
  <c r="E192" i="1"/>
  <c r="E193" i="1"/>
  <c r="E199" i="1"/>
  <c r="E200" i="1"/>
  <c r="E201" i="1"/>
  <c r="E202" i="1"/>
  <c r="E211" i="1"/>
  <c r="E212" i="1"/>
  <c r="E214" i="1"/>
  <c r="E219" i="1"/>
  <c r="E220" i="1"/>
  <c r="E221" i="1"/>
  <c r="E223" i="1"/>
  <c r="E224" i="1"/>
  <c r="E225" i="1"/>
  <c r="E226" i="1"/>
  <c r="E228" i="1"/>
  <c r="E234" i="1"/>
  <c r="E235" i="1"/>
  <c r="E237" i="1"/>
  <c r="E241" i="1"/>
  <c r="E243" i="1"/>
  <c r="E245" i="1"/>
  <c r="E246" i="1"/>
  <c r="E247" i="1"/>
  <c r="E248" i="1"/>
  <c r="E251" i="1"/>
  <c r="E252" i="1"/>
  <c r="E253" i="1"/>
  <c r="E254" i="1"/>
  <c r="E255" i="1"/>
  <c r="E257" i="1"/>
  <c r="E258" i="1"/>
  <c r="T262" i="1"/>
  <c r="E272" i="1"/>
  <c r="E273" i="1"/>
  <c r="E274" i="1"/>
  <c r="E278" i="1"/>
  <c r="E279" i="1"/>
  <c r="E280" i="1"/>
  <c r="E282" i="1"/>
  <c r="E283" i="1"/>
  <c r="E284" i="1"/>
  <c r="E286" i="1"/>
  <c r="E287" i="1"/>
  <c r="E288" i="1"/>
  <c r="E291" i="1"/>
  <c r="E292" i="1"/>
  <c r="E296" i="1"/>
  <c r="E306" i="1"/>
  <c r="E307" i="1"/>
  <c r="E308" i="1"/>
  <c r="E319" i="1"/>
  <c r="E320" i="1"/>
  <c r="E321" i="1"/>
  <c r="E322" i="1"/>
  <c r="E323" i="1"/>
  <c r="E324" i="1"/>
  <c r="E326" i="1"/>
  <c r="E327" i="1"/>
  <c r="E328" i="1"/>
  <c r="E329" i="1"/>
  <c r="E330" i="1"/>
  <c r="E340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60" i="1"/>
  <c r="E361" i="1"/>
  <c r="E362" i="1"/>
  <c r="E363" i="1"/>
  <c r="E364" i="1"/>
  <c r="E365" i="1"/>
  <c r="E367" i="1"/>
  <c r="E368" i="1"/>
  <c r="Q412" i="1"/>
  <c r="Q408" i="1" s="1"/>
  <c r="P412" i="1"/>
  <c r="R412" i="1"/>
  <c r="O427" i="1"/>
  <c r="O426" i="1"/>
  <c r="O425" i="1"/>
  <c r="O424" i="1"/>
  <c r="O421" i="1"/>
  <c r="O420" i="1"/>
  <c r="O419" i="1"/>
  <c r="O417" i="1"/>
  <c r="O416" i="1"/>
  <c r="E424" i="1"/>
  <c r="H418" i="1"/>
  <c r="H414" i="1" s="1"/>
  <c r="E416" i="1"/>
  <c r="E419" i="1"/>
  <c r="E420" i="1"/>
  <c r="E421" i="1"/>
  <c r="E425" i="1"/>
  <c r="E426" i="1"/>
  <c r="E427" i="1"/>
  <c r="R163" i="1" l="1"/>
  <c r="O163" i="1" s="1"/>
  <c r="O418" i="1"/>
  <c r="O414" i="1"/>
  <c r="E414" i="1"/>
  <c r="H408" i="1"/>
  <c r="E408" i="1" s="1"/>
  <c r="R409" i="1"/>
  <c r="O409" i="1" s="1"/>
  <c r="T409" i="1" s="1"/>
  <c r="P408" i="1"/>
  <c r="P428" i="1" s="1"/>
  <c r="E418" i="1"/>
  <c r="O415" i="1"/>
  <c r="O164" i="1"/>
  <c r="T175" i="1"/>
  <c r="T427" i="1"/>
  <c r="O165" i="1"/>
  <c r="T425" i="1"/>
  <c r="H164" i="1"/>
  <c r="H163" i="1" s="1"/>
  <c r="E163" i="1" s="1"/>
  <c r="T421" i="1"/>
  <c r="T417" i="1"/>
  <c r="T424" i="1"/>
  <c r="T413" i="1"/>
  <c r="T420" i="1"/>
  <c r="T416" i="1"/>
  <c r="T426" i="1"/>
  <c r="O412" i="1"/>
  <c r="T419" i="1"/>
  <c r="E412" i="1"/>
  <c r="E415" i="1"/>
  <c r="E423" i="1"/>
  <c r="R423" i="1"/>
  <c r="O423" i="1" s="1"/>
  <c r="T418" i="1" l="1"/>
  <c r="T163" i="1"/>
  <c r="E164" i="1"/>
  <c r="R408" i="1"/>
  <c r="T415" i="1"/>
  <c r="T414" i="1"/>
  <c r="T412" i="1"/>
  <c r="T423" i="1"/>
  <c r="O408" i="1" l="1"/>
  <c r="Q376" i="1"/>
  <c r="O376" i="1" s="1"/>
  <c r="G376" i="1"/>
  <c r="E376" i="1" s="1"/>
  <c r="O407" i="1"/>
  <c r="O404" i="1" s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78" i="1"/>
  <c r="E383" i="1"/>
  <c r="E377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7" i="1"/>
  <c r="T390" i="1" l="1"/>
  <c r="T386" i="1"/>
  <c r="T402" i="1"/>
  <c r="T394" i="1"/>
  <c r="T398" i="1"/>
  <c r="T380" i="1"/>
  <c r="T379" i="1"/>
  <c r="T401" i="1"/>
  <c r="T407" i="1"/>
  <c r="T378" i="1"/>
  <c r="T384" i="1"/>
  <c r="T388" i="1"/>
  <c r="T392" i="1"/>
  <c r="T396" i="1"/>
  <c r="T400" i="1"/>
  <c r="T403" i="1"/>
  <c r="T385" i="1"/>
  <c r="T389" i="1"/>
  <c r="T393" i="1"/>
  <c r="T397" i="1"/>
  <c r="T383" i="1"/>
  <c r="T387" i="1"/>
  <c r="T391" i="1"/>
  <c r="T395" i="1"/>
  <c r="T399" i="1"/>
  <c r="E382" i="1"/>
  <c r="O382" i="1" l="1"/>
  <c r="O377" i="1" s="1"/>
  <c r="T382" i="1" l="1"/>
  <c r="O372" i="1"/>
  <c r="O371" i="1"/>
  <c r="E371" i="1"/>
  <c r="E372" i="1"/>
  <c r="O162" i="1" l="1"/>
  <c r="O161" i="1"/>
  <c r="O160" i="1"/>
  <c r="O159" i="1"/>
  <c r="R158" i="1"/>
  <c r="R149" i="1" s="1"/>
  <c r="O157" i="1"/>
  <c r="O156" i="1"/>
  <c r="O155" i="1"/>
  <c r="O154" i="1"/>
  <c r="O153" i="1"/>
  <c r="O152" i="1"/>
  <c r="O151" i="1"/>
  <c r="O150" i="1"/>
  <c r="E150" i="1"/>
  <c r="E151" i="1"/>
  <c r="E152" i="1"/>
  <c r="E153" i="1"/>
  <c r="E154" i="1"/>
  <c r="E155" i="1"/>
  <c r="E156" i="1"/>
  <c r="E157" i="1"/>
  <c r="E159" i="1"/>
  <c r="E160" i="1"/>
  <c r="E161" i="1"/>
  <c r="E162" i="1"/>
  <c r="O148" i="1"/>
  <c r="R147" i="1"/>
  <c r="O147" i="1" s="1"/>
  <c r="O146" i="1"/>
  <c r="O145" i="1"/>
  <c r="O144" i="1"/>
  <c r="O143" i="1"/>
  <c r="O142" i="1"/>
  <c r="O140" i="1"/>
  <c r="O139" i="1"/>
  <c r="O138" i="1"/>
  <c r="O137" i="1"/>
  <c r="O136" i="1"/>
  <c r="O135" i="1"/>
  <c r="O134" i="1"/>
  <c r="O133" i="1"/>
  <c r="R132" i="1"/>
  <c r="O132" i="1" s="1"/>
  <c r="O131" i="1"/>
  <c r="O130" i="1"/>
  <c r="O129" i="1"/>
  <c r="O128" i="1"/>
  <c r="O127" i="1"/>
  <c r="O126" i="1"/>
  <c r="O125" i="1"/>
  <c r="R124" i="1"/>
  <c r="O124" i="1" s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R105" i="1"/>
  <c r="R79" i="1" s="1"/>
  <c r="O121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Q78" i="1"/>
  <c r="H147" i="1"/>
  <c r="E111" i="1"/>
  <c r="E105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21" i="1"/>
  <c r="E106" i="1"/>
  <c r="E107" i="1"/>
  <c r="E108" i="1"/>
  <c r="E109" i="1"/>
  <c r="E110" i="1"/>
  <c r="E112" i="1"/>
  <c r="E113" i="1"/>
  <c r="E114" i="1"/>
  <c r="E115" i="1"/>
  <c r="E116" i="1"/>
  <c r="E117" i="1"/>
  <c r="E118" i="1"/>
  <c r="E119" i="1"/>
  <c r="E125" i="1"/>
  <c r="E126" i="1"/>
  <c r="E127" i="1"/>
  <c r="E128" i="1"/>
  <c r="E129" i="1"/>
  <c r="E130" i="1"/>
  <c r="E131" i="1"/>
  <c r="E133" i="1"/>
  <c r="E134" i="1"/>
  <c r="E136" i="1"/>
  <c r="E137" i="1"/>
  <c r="E139" i="1"/>
  <c r="E140" i="1"/>
  <c r="E142" i="1"/>
  <c r="E143" i="1"/>
  <c r="E144" i="1"/>
  <c r="E145" i="1"/>
  <c r="E146" i="1"/>
  <c r="E148" i="1"/>
  <c r="J137" i="1"/>
  <c r="O105" i="1" l="1"/>
  <c r="E147" i="1"/>
  <c r="H78" i="1"/>
  <c r="G78" i="1"/>
  <c r="O80" i="1"/>
  <c r="O158" i="1"/>
  <c r="O149" i="1"/>
  <c r="T162" i="1"/>
  <c r="T154" i="1"/>
  <c r="H158" i="1"/>
  <c r="T156" i="1"/>
  <c r="T153" i="1"/>
  <c r="T152" i="1"/>
  <c r="T161" i="1"/>
  <c r="T159" i="1"/>
  <c r="E132" i="1"/>
  <c r="E141" i="1"/>
  <c r="T160" i="1"/>
  <c r="T155" i="1"/>
  <c r="T151" i="1"/>
  <c r="T157" i="1"/>
  <c r="T150" i="1"/>
  <c r="E135" i="1"/>
  <c r="E124" i="1"/>
  <c r="R123" i="1"/>
  <c r="O123" i="1" s="1"/>
  <c r="T137" i="1"/>
  <c r="R78" i="1" l="1"/>
  <c r="O78" i="1" s="1"/>
  <c r="E78" i="1"/>
  <c r="E158" i="1"/>
  <c r="T158" i="1" s="1"/>
  <c r="H149" i="1"/>
  <c r="E149" i="1" s="1"/>
  <c r="E123" i="1"/>
  <c r="O79" i="1"/>
  <c r="O77" i="1" l="1"/>
  <c r="O76" i="1"/>
  <c r="O75" i="1"/>
  <c r="R74" i="1"/>
  <c r="O74" i="1" s="1"/>
  <c r="O73" i="1"/>
  <c r="O72" i="1"/>
  <c r="O71" i="1"/>
  <c r="O70" i="1"/>
  <c r="O69" i="1"/>
  <c r="O68" i="1"/>
  <c r="O67" i="1"/>
  <c r="T67" i="1" s="1"/>
  <c r="O66" i="1"/>
  <c r="O65" i="1"/>
  <c r="O64" i="1"/>
  <c r="O61" i="1"/>
  <c r="O60" i="1"/>
  <c r="O58" i="1"/>
  <c r="O57" i="1"/>
  <c r="O56" i="1"/>
  <c r="O53" i="1"/>
  <c r="O52" i="1"/>
  <c r="O51" i="1"/>
  <c r="O50" i="1"/>
  <c r="O49" i="1"/>
  <c r="S48" i="1"/>
  <c r="S47" i="1" s="1"/>
  <c r="R48" i="1"/>
  <c r="R47" i="1" s="1"/>
  <c r="Q47" i="1"/>
  <c r="E74" i="1"/>
  <c r="H46" i="1"/>
  <c r="E49" i="1"/>
  <c r="E50" i="1"/>
  <c r="E51" i="1"/>
  <c r="E57" i="1"/>
  <c r="E58" i="1"/>
  <c r="E59" i="1"/>
  <c r="E60" i="1"/>
  <c r="E61" i="1"/>
  <c r="E64" i="1"/>
  <c r="E66" i="1"/>
  <c r="E68" i="1"/>
  <c r="E69" i="1"/>
  <c r="E70" i="1"/>
  <c r="E71" i="1"/>
  <c r="E72" i="1"/>
  <c r="E73" i="1"/>
  <c r="E75" i="1"/>
  <c r="E76" i="1"/>
  <c r="E77" i="1"/>
  <c r="R46" i="1" l="1"/>
  <c r="T64" i="1"/>
  <c r="T66" i="1"/>
  <c r="T65" i="1"/>
  <c r="T57" i="1"/>
  <c r="T58" i="1"/>
  <c r="T59" i="1"/>
  <c r="O54" i="1"/>
  <c r="T54" i="1" s="1"/>
  <c r="O48" i="1"/>
  <c r="S46" i="1"/>
  <c r="S428" i="1" s="1"/>
  <c r="O62" i="1"/>
  <c r="Q46" i="1"/>
  <c r="E62" i="1"/>
  <c r="E56" i="1"/>
  <c r="T56" i="1" s="1"/>
  <c r="E48" i="1"/>
  <c r="O46" i="1" l="1"/>
  <c r="O47" i="1"/>
  <c r="O45" i="1"/>
  <c r="R44" i="1"/>
  <c r="O44" i="1" s="1"/>
  <c r="O43" i="1"/>
  <c r="R42" i="1"/>
  <c r="O42" i="1" s="1"/>
  <c r="O41" i="1"/>
  <c r="O40" i="1"/>
  <c r="O39" i="1"/>
  <c r="O38" i="1"/>
  <c r="R37" i="1"/>
  <c r="O37" i="1" s="1"/>
  <c r="H44" i="1"/>
  <c r="E44" i="1" s="1"/>
  <c r="H42" i="1"/>
  <c r="E37" i="1"/>
  <c r="E38" i="1"/>
  <c r="E39" i="1"/>
  <c r="E40" i="1"/>
  <c r="E41" i="1"/>
  <c r="E43" i="1"/>
  <c r="E45" i="1"/>
  <c r="R30" i="1"/>
  <c r="O30" i="1" s="1"/>
  <c r="O33" i="1"/>
  <c r="E33" i="1"/>
  <c r="O35" i="1"/>
  <c r="R34" i="1"/>
  <c r="O32" i="1"/>
  <c r="O31" i="1"/>
  <c r="R28" i="1"/>
  <c r="Q28" i="1"/>
  <c r="H34" i="1"/>
  <c r="G28" i="1"/>
  <c r="H28" i="1"/>
  <c r="E29" i="1"/>
  <c r="E31" i="1"/>
  <c r="E32" i="1"/>
  <c r="E35" i="1"/>
  <c r="H36" i="1" l="1"/>
  <c r="E36" i="1" s="1"/>
  <c r="E42" i="1"/>
  <c r="T33" i="1"/>
  <c r="O28" i="1"/>
  <c r="R36" i="1"/>
  <c r="O36" i="1" s="1"/>
  <c r="O34" i="1"/>
  <c r="R27" i="1"/>
  <c r="Q27" i="1"/>
  <c r="Q428" i="1" s="1"/>
  <c r="E34" i="1"/>
  <c r="E30" i="1"/>
  <c r="E28" i="1"/>
  <c r="O27" i="1" l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E21" i="1"/>
  <c r="H19" i="1"/>
  <c r="H8" i="1" s="1"/>
  <c r="H7" i="1" s="1"/>
  <c r="E10" i="1"/>
  <c r="E11" i="1"/>
  <c r="E12" i="1"/>
  <c r="E13" i="1"/>
  <c r="E14" i="1"/>
  <c r="E15" i="1"/>
  <c r="E16" i="1"/>
  <c r="E17" i="1"/>
  <c r="E18" i="1"/>
  <c r="E20" i="1"/>
  <c r="E22" i="1"/>
  <c r="E19" i="1" l="1"/>
  <c r="O9" i="1"/>
  <c r="E8" i="1" l="1"/>
  <c r="T75" i="1"/>
  <c r="T76" i="1"/>
  <c r="T77" i="1"/>
  <c r="H27" i="1"/>
  <c r="H428" i="1" s="1"/>
  <c r="G27" i="1"/>
  <c r="T44" i="1"/>
  <c r="T74" i="1"/>
  <c r="T147" i="1"/>
  <c r="T364" i="1"/>
  <c r="T361" i="1"/>
  <c r="T360" i="1"/>
  <c r="T357" i="1"/>
  <c r="T356" i="1"/>
  <c r="T355" i="1"/>
  <c r="T354" i="1"/>
  <c r="T353" i="1"/>
  <c r="T351" i="1"/>
  <c r="T350" i="1"/>
  <c r="T349" i="1"/>
  <c r="T347" i="1"/>
  <c r="T345" i="1"/>
  <c r="T344" i="1"/>
  <c r="T340" i="1"/>
  <c r="T330" i="1"/>
  <c r="T329" i="1"/>
  <c r="T327" i="1"/>
  <c r="T326" i="1"/>
  <c r="T324" i="1"/>
  <c r="T323" i="1"/>
  <c r="T322" i="1"/>
  <c r="T321" i="1"/>
  <c r="T320" i="1"/>
  <c r="T308" i="1"/>
  <c r="T307" i="1"/>
  <c r="T306" i="1"/>
  <c r="T296" i="1"/>
  <c r="T292" i="1"/>
  <c r="T288" i="1"/>
  <c r="T287" i="1"/>
  <c r="T283" i="1"/>
  <c r="T282" i="1"/>
  <c r="T279" i="1"/>
  <c r="T278" i="1"/>
  <c r="T273" i="1"/>
  <c r="T260" i="1"/>
  <c r="T258" i="1"/>
  <c r="T257" i="1"/>
  <c r="T255" i="1"/>
  <c r="T254" i="1"/>
  <c r="T253" i="1"/>
  <c r="T252" i="1"/>
  <c r="T250" i="1"/>
  <c r="T249" i="1"/>
  <c r="T248" i="1"/>
  <c r="T247" i="1"/>
  <c r="T246" i="1"/>
  <c r="T245" i="1"/>
  <c r="T244" i="1"/>
  <c r="T243" i="1"/>
  <c r="T237" i="1"/>
  <c r="T235" i="1"/>
  <c r="T234" i="1"/>
  <c r="T226" i="1"/>
  <c r="T225" i="1"/>
  <c r="T224" i="1"/>
  <c r="T221" i="1"/>
  <c r="T220" i="1"/>
  <c r="T213" i="1"/>
  <c r="T202" i="1"/>
  <c r="T201" i="1"/>
  <c r="T199" i="1"/>
  <c r="T198" i="1"/>
  <c r="T193" i="1"/>
  <c r="T192" i="1"/>
  <c r="T191" i="1"/>
  <c r="T190" i="1"/>
  <c r="M368" i="1"/>
  <c r="K368" i="1"/>
  <c r="M367" i="1"/>
  <c r="M365" i="1" s="1"/>
  <c r="L367" i="1"/>
  <c r="K365" i="1"/>
  <c r="M363" i="1"/>
  <c r="L363" i="1"/>
  <c r="K363" i="1"/>
  <c r="M361" i="1"/>
  <c r="J361" i="1" s="1"/>
  <c r="M360" i="1"/>
  <c r="J360" i="1" s="1"/>
  <c r="M357" i="1"/>
  <c r="J357" i="1" s="1"/>
  <c r="M355" i="1"/>
  <c r="M353" i="1"/>
  <c r="L352" i="1"/>
  <c r="K352" i="1"/>
  <c r="M351" i="1"/>
  <c r="J351" i="1" s="1"/>
  <c r="M349" i="1"/>
  <c r="J349" i="1" s="1"/>
  <c r="L348" i="1"/>
  <c r="K348" i="1"/>
  <c r="M347" i="1"/>
  <c r="J347" i="1" s="1"/>
  <c r="M346" i="1"/>
  <c r="J346" i="1" s="1"/>
  <c r="M345" i="1"/>
  <c r="J345" i="1" s="1"/>
  <c r="M340" i="1"/>
  <c r="J340" i="1" s="1"/>
  <c r="L328" i="1"/>
  <c r="K328" i="1"/>
  <c r="M327" i="1"/>
  <c r="M326" i="1"/>
  <c r="J326" i="1" s="1"/>
  <c r="M324" i="1"/>
  <c r="J324" i="1" s="1"/>
  <c r="M323" i="1"/>
  <c r="J323" i="1" s="1"/>
  <c r="M322" i="1"/>
  <c r="J322" i="1" s="1"/>
  <c r="M321" i="1"/>
  <c r="J321" i="1" s="1"/>
  <c r="M320" i="1"/>
  <c r="J320" i="1" s="1"/>
  <c r="L319" i="1"/>
  <c r="L311" i="1" s="1"/>
  <c r="K319" i="1"/>
  <c r="K311" i="1" s="1"/>
  <c r="M308" i="1"/>
  <c r="J308" i="1" s="1"/>
  <c r="L291" i="1"/>
  <c r="K291" i="1"/>
  <c r="M288" i="1"/>
  <c r="J288" i="1" s="1"/>
  <c r="M287" i="1"/>
  <c r="L286" i="1"/>
  <c r="K286" i="1"/>
  <c r="M284" i="1"/>
  <c r="J284" i="1" s="1"/>
  <c r="L281" i="1"/>
  <c r="K281" i="1"/>
  <c r="L279" i="1"/>
  <c r="J279" i="1" s="1"/>
  <c r="L278" i="1"/>
  <c r="J278" i="1" s="1"/>
  <c r="M276" i="1"/>
  <c r="L276" i="1"/>
  <c r="L179" i="1" s="1"/>
  <c r="L273" i="1"/>
  <c r="J273" i="1" s="1"/>
  <c r="M272" i="1"/>
  <c r="M262" i="1" s="1"/>
  <c r="L272" i="1"/>
  <c r="L262" i="1" s="1"/>
  <c r="M258" i="1"/>
  <c r="J258" i="1" s="1"/>
  <c r="M257" i="1"/>
  <c r="J257" i="1" s="1"/>
  <c r="M255" i="1"/>
  <c r="J255" i="1" s="1"/>
  <c r="M254" i="1"/>
  <c r="J254" i="1" s="1"/>
  <c r="M253" i="1"/>
  <c r="J253" i="1" s="1"/>
  <c r="L251" i="1"/>
  <c r="K251" i="1"/>
  <c r="M250" i="1"/>
  <c r="J250" i="1" s="1"/>
  <c r="M249" i="1"/>
  <c r="J249" i="1" s="1"/>
  <c r="M248" i="1"/>
  <c r="M247" i="1"/>
  <c r="J247" i="1" s="1"/>
  <c r="M246" i="1"/>
  <c r="J246" i="1" s="1"/>
  <c r="M244" i="1"/>
  <c r="M241" i="1"/>
  <c r="L241" i="1"/>
  <c r="K241" i="1"/>
  <c r="L236" i="1"/>
  <c r="K236" i="1"/>
  <c r="M235" i="1"/>
  <c r="J235" i="1" s="1"/>
  <c r="M228" i="1"/>
  <c r="L228" i="1"/>
  <c r="K228" i="1"/>
  <c r="M226" i="1"/>
  <c r="J226" i="1" s="1"/>
  <c r="M225" i="1"/>
  <c r="J225" i="1" s="1"/>
  <c r="M224" i="1"/>
  <c r="J224" i="1" s="1"/>
  <c r="L223" i="1"/>
  <c r="K223" i="1"/>
  <c r="M221" i="1"/>
  <c r="J221" i="1" s="1"/>
  <c r="M220" i="1"/>
  <c r="J220" i="1" s="1"/>
  <c r="L219" i="1"/>
  <c r="K219" i="1"/>
  <c r="M218" i="1"/>
  <c r="M216" i="1"/>
  <c r="J216" i="1" s="1"/>
  <c r="M215" i="1"/>
  <c r="J215" i="1" s="1"/>
  <c r="L214" i="1"/>
  <c r="K214" i="1"/>
  <c r="M213" i="1"/>
  <c r="J213" i="1" s="1"/>
  <c r="M212" i="1"/>
  <c r="J212" i="1" s="1"/>
  <c r="L211" i="1"/>
  <c r="K211" i="1"/>
  <c r="M210" i="1"/>
  <c r="J210" i="1" s="1"/>
  <c r="M205" i="1"/>
  <c r="J205" i="1" s="1"/>
  <c r="M202" i="1"/>
  <c r="J202" i="1" s="1"/>
  <c r="M201" i="1"/>
  <c r="J201" i="1" s="1"/>
  <c r="M198" i="1"/>
  <c r="J198" i="1" s="1"/>
  <c r="L197" i="1"/>
  <c r="K197" i="1"/>
  <c r="M193" i="1"/>
  <c r="J193" i="1" s="1"/>
  <c r="M192" i="1"/>
  <c r="J192" i="1" s="1"/>
  <c r="M190" i="1"/>
  <c r="L189" i="1"/>
  <c r="K189" i="1"/>
  <c r="M188" i="1"/>
  <c r="J191" i="1"/>
  <c r="J199" i="1"/>
  <c r="J200" i="1"/>
  <c r="J234" i="1"/>
  <c r="J237" i="1"/>
  <c r="J243" i="1"/>
  <c r="J245" i="1"/>
  <c r="J252" i="1"/>
  <c r="J282" i="1"/>
  <c r="J283" i="1"/>
  <c r="J292" i="1"/>
  <c r="J296" i="1"/>
  <c r="J297" i="1"/>
  <c r="J305" i="1"/>
  <c r="J306" i="1"/>
  <c r="J307" i="1"/>
  <c r="J329" i="1"/>
  <c r="J330" i="1"/>
  <c r="J344" i="1"/>
  <c r="J350" i="1"/>
  <c r="J354" i="1"/>
  <c r="J356" i="1"/>
  <c r="J364" i="1"/>
  <c r="T170" i="1"/>
  <c r="T169" i="1"/>
  <c r="T168" i="1"/>
  <c r="T166" i="1"/>
  <c r="T165" i="1"/>
  <c r="J165" i="1"/>
  <c r="J166" i="1"/>
  <c r="J168" i="1"/>
  <c r="J169" i="1"/>
  <c r="J170" i="1"/>
  <c r="J171" i="1"/>
  <c r="J164" i="1"/>
  <c r="T218" i="1"/>
  <c r="T212" i="1"/>
  <c r="L408" i="1"/>
  <c r="M423" i="1"/>
  <c r="J423" i="1" s="1"/>
  <c r="J415" i="1"/>
  <c r="J418" i="1"/>
  <c r="J424" i="1"/>
  <c r="J412" i="1"/>
  <c r="J413" i="1"/>
  <c r="L407" i="1"/>
  <c r="L404" i="1" s="1"/>
  <c r="M407" i="1"/>
  <c r="M404" i="1" s="1"/>
  <c r="J403" i="1"/>
  <c r="L383" i="1"/>
  <c r="L382" i="1" s="1"/>
  <c r="J398" i="1"/>
  <c r="J378" i="1"/>
  <c r="J380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9" i="1"/>
  <c r="J400" i="1"/>
  <c r="J401" i="1"/>
  <c r="J402" i="1"/>
  <c r="L379" i="1"/>
  <c r="L377" i="1" s="1"/>
  <c r="M383" i="1"/>
  <c r="M382" i="1" s="1"/>
  <c r="M379" i="1"/>
  <c r="M377" i="1" s="1"/>
  <c r="M370" i="1"/>
  <c r="J370" i="1" s="1"/>
  <c r="T372" i="1"/>
  <c r="T371" i="1"/>
  <c r="J371" i="1"/>
  <c r="J372" i="1"/>
  <c r="M158" i="1"/>
  <c r="L158" i="1"/>
  <c r="M150" i="1"/>
  <c r="J151" i="1"/>
  <c r="J152" i="1"/>
  <c r="J153" i="1"/>
  <c r="J154" i="1"/>
  <c r="J155" i="1"/>
  <c r="J156" i="1"/>
  <c r="J157" i="1"/>
  <c r="J159" i="1"/>
  <c r="J160" i="1"/>
  <c r="J161" i="1"/>
  <c r="M147" i="1"/>
  <c r="J147" i="1" s="1"/>
  <c r="M141" i="1"/>
  <c r="J141" i="1" s="1"/>
  <c r="M135" i="1"/>
  <c r="L135" i="1"/>
  <c r="M132" i="1"/>
  <c r="J132" i="1" s="1"/>
  <c r="M124" i="1"/>
  <c r="J124" i="1" s="1"/>
  <c r="J131" i="1"/>
  <c r="T131" i="1"/>
  <c r="M111" i="1"/>
  <c r="J111" i="1" s="1"/>
  <c r="M105" i="1"/>
  <c r="J105" i="1" s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21" i="1"/>
  <c r="J106" i="1"/>
  <c r="J107" i="1"/>
  <c r="J108" i="1"/>
  <c r="J109" i="1"/>
  <c r="J110" i="1"/>
  <c r="J112" i="1"/>
  <c r="J113" i="1"/>
  <c r="J114" i="1"/>
  <c r="J115" i="1"/>
  <c r="J116" i="1"/>
  <c r="J117" i="1"/>
  <c r="J118" i="1"/>
  <c r="J119" i="1"/>
  <c r="J125" i="1"/>
  <c r="J126" i="1"/>
  <c r="J127" i="1"/>
  <c r="J128" i="1"/>
  <c r="J129" i="1"/>
  <c r="J130" i="1"/>
  <c r="J133" i="1"/>
  <c r="J134" i="1"/>
  <c r="J136" i="1"/>
  <c r="J138" i="1"/>
  <c r="J139" i="1"/>
  <c r="J140" i="1"/>
  <c r="J142" i="1"/>
  <c r="J143" i="1"/>
  <c r="J144" i="1"/>
  <c r="J145" i="1"/>
  <c r="J146" i="1"/>
  <c r="J148" i="1"/>
  <c r="M80" i="1"/>
  <c r="J80" i="1" s="1"/>
  <c r="M74" i="1"/>
  <c r="J74" i="1" s="1"/>
  <c r="N47" i="1"/>
  <c r="N46" i="1" s="1"/>
  <c r="L47" i="1"/>
  <c r="T49" i="1"/>
  <c r="T50" i="1"/>
  <c r="T51" i="1"/>
  <c r="T52" i="1"/>
  <c r="T61" i="1"/>
  <c r="T70" i="1"/>
  <c r="T73" i="1"/>
  <c r="J49" i="1"/>
  <c r="J50" i="1"/>
  <c r="J51" i="1"/>
  <c r="J52" i="1"/>
  <c r="J53" i="1"/>
  <c r="J54" i="1"/>
  <c r="J56" i="1"/>
  <c r="J60" i="1"/>
  <c r="J61" i="1"/>
  <c r="J62" i="1"/>
  <c r="J68" i="1"/>
  <c r="J69" i="1"/>
  <c r="J70" i="1"/>
  <c r="J71" i="1"/>
  <c r="J72" i="1"/>
  <c r="J73" i="1"/>
  <c r="J75" i="1"/>
  <c r="J76" i="1"/>
  <c r="J77" i="1"/>
  <c r="M48" i="1"/>
  <c r="J48" i="1" s="1"/>
  <c r="M37" i="1"/>
  <c r="J37" i="1" s="1"/>
  <c r="J45" i="1"/>
  <c r="J38" i="1"/>
  <c r="J39" i="1"/>
  <c r="J40" i="1"/>
  <c r="J41" i="1"/>
  <c r="J42" i="1"/>
  <c r="J43" i="1"/>
  <c r="J44" i="1"/>
  <c r="M27" i="1"/>
  <c r="L27" i="1"/>
  <c r="J35" i="1"/>
  <c r="J34" i="1"/>
  <c r="J32" i="1"/>
  <c r="J31" i="1"/>
  <c r="J30" i="1"/>
  <c r="J29" i="1"/>
  <c r="J28" i="1"/>
  <c r="M9" i="1"/>
  <c r="L21" i="1"/>
  <c r="M21" i="1"/>
  <c r="J10" i="1"/>
  <c r="J11" i="1"/>
  <c r="J12" i="1"/>
  <c r="J13" i="1"/>
  <c r="J14" i="1"/>
  <c r="J15" i="1"/>
  <c r="J16" i="1"/>
  <c r="J17" i="1"/>
  <c r="J18" i="1"/>
  <c r="J19" i="1"/>
  <c r="J20" i="1"/>
  <c r="J22" i="1"/>
  <c r="J23" i="1"/>
  <c r="J24" i="1"/>
  <c r="K150" i="1"/>
  <c r="K149" i="1" s="1"/>
  <c r="L150" i="1"/>
  <c r="N150" i="1"/>
  <c r="N149" i="1" s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21" i="1"/>
  <c r="T106" i="1"/>
  <c r="T107" i="1"/>
  <c r="T108" i="1"/>
  <c r="T109" i="1"/>
  <c r="T110" i="1"/>
  <c r="T112" i="1"/>
  <c r="T113" i="1"/>
  <c r="T114" i="1"/>
  <c r="T115" i="1"/>
  <c r="T116" i="1"/>
  <c r="T117" i="1"/>
  <c r="T118" i="1"/>
  <c r="T119" i="1"/>
  <c r="T133" i="1"/>
  <c r="T134" i="1"/>
  <c r="T136" i="1"/>
  <c r="T138" i="1"/>
  <c r="T139" i="1"/>
  <c r="T140" i="1"/>
  <c r="T142" i="1"/>
  <c r="T143" i="1"/>
  <c r="T144" i="1"/>
  <c r="T145" i="1"/>
  <c r="T146" i="1"/>
  <c r="T148" i="1"/>
  <c r="K408" i="1"/>
  <c r="N408" i="1"/>
  <c r="T38" i="1"/>
  <c r="T39" i="1"/>
  <c r="T40" i="1"/>
  <c r="T41" i="1"/>
  <c r="T42" i="1"/>
  <c r="T43" i="1"/>
  <c r="T45" i="1"/>
  <c r="T28" i="1"/>
  <c r="T29" i="1"/>
  <c r="T30" i="1"/>
  <c r="T31" i="1"/>
  <c r="T32" i="1"/>
  <c r="T34" i="1"/>
  <c r="T35" i="1"/>
  <c r="T10" i="1"/>
  <c r="T11" i="1"/>
  <c r="T12" i="1"/>
  <c r="T13" i="1"/>
  <c r="T14" i="1"/>
  <c r="T15" i="1"/>
  <c r="T16" i="1"/>
  <c r="T17" i="1"/>
  <c r="T18" i="1"/>
  <c r="T19" i="1"/>
  <c r="T20" i="1"/>
  <c r="T22" i="1"/>
  <c r="T23" i="1"/>
  <c r="T24" i="1"/>
  <c r="T9" i="1"/>
  <c r="K178" i="1" l="1"/>
  <c r="K187" i="1"/>
  <c r="L178" i="1"/>
  <c r="L187" i="1"/>
  <c r="E27" i="1"/>
  <c r="J355" i="1"/>
  <c r="L318" i="1"/>
  <c r="L313" i="1"/>
  <c r="K310" i="1"/>
  <c r="J327" i="1"/>
  <c r="K318" i="1"/>
  <c r="K313" i="1"/>
  <c r="J262" i="1"/>
  <c r="K180" i="1"/>
  <c r="K181" i="1"/>
  <c r="L181" i="1"/>
  <c r="L180" i="1"/>
  <c r="M179" i="1"/>
  <c r="J179" i="1" s="1"/>
  <c r="J188" i="1"/>
  <c r="J190" i="1"/>
  <c r="M183" i="1"/>
  <c r="J183" i="1" s="1"/>
  <c r="J409" i="1"/>
  <c r="T284" i="1"/>
  <c r="M281" i="1"/>
  <c r="J281" i="1" s="1"/>
  <c r="M286" i="1"/>
  <c r="J286" i="1" s="1"/>
  <c r="O370" i="1"/>
  <c r="T370" i="1" s="1"/>
  <c r="M149" i="1"/>
  <c r="T129" i="1"/>
  <c r="T125" i="1"/>
  <c r="J287" i="1"/>
  <c r="T328" i="1"/>
  <c r="T276" i="1"/>
  <c r="T367" i="1"/>
  <c r="J218" i="1"/>
  <c r="J367" i="1"/>
  <c r="M219" i="1"/>
  <c r="J219" i="1" s="1"/>
  <c r="J248" i="1"/>
  <c r="L368" i="1"/>
  <c r="J368" i="1" s="1"/>
  <c r="T214" i="1"/>
  <c r="M223" i="1"/>
  <c r="J223" i="1" s="1"/>
  <c r="T286" i="1"/>
  <c r="M348" i="1"/>
  <c r="J348" i="1" s="1"/>
  <c r="T251" i="1"/>
  <c r="M211" i="1"/>
  <c r="J211" i="1" s="1"/>
  <c r="M236" i="1"/>
  <c r="J236" i="1" s="1"/>
  <c r="J276" i="1"/>
  <c r="M352" i="1"/>
  <c r="J352" i="1" s="1"/>
  <c r="M319" i="1"/>
  <c r="T189" i="1"/>
  <c r="M197" i="1"/>
  <c r="J197" i="1" s="1"/>
  <c r="J244" i="1"/>
  <c r="M214" i="1"/>
  <c r="J214" i="1" s="1"/>
  <c r="M189" i="1"/>
  <c r="T223" i="1"/>
  <c r="T236" i="1"/>
  <c r="J272" i="1"/>
  <c r="T352" i="1"/>
  <c r="T346" i="1"/>
  <c r="M328" i="1"/>
  <c r="T197" i="1"/>
  <c r="T211" i="1"/>
  <c r="T272" i="1"/>
  <c r="L365" i="1"/>
  <c r="J365" i="1" s="1"/>
  <c r="M251" i="1"/>
  <c r="J251" i="1" s="1"/>
  <c r="M291" i="1"/>
  <c r="J291" i="1" s="1"/>
  <c r="J353" i="1"/>
  <c r="T348" i="1"/>
  <c r="T219" i="1"/>
  <c r="M8" i="1"/>
  <c r="M7" i="1" s="1"/>
  <c r="T363" i="1"/>
  <c r="T130" i="1"/>
  <c r="L149" i="1"/>
  <c r="J21" i="1"/>
  <c r="J379" i="1"/>
  <c r="M408" i="1"/>
  <c r="T128" i="1"/>
  <c r="T141" i="1"/>
  <c r="T105" i="1"/>
  <c r="T124" i="1"/>
  <c r="J9" i="1"/>
  <c r="T21" i="1"/>
  <c r="M369" i="1"/>
  <c r="J369" i="1" s="1"/>
  <c r="J158" i="1"/>
  <c r="K362" i="1"/>
  <c r="T135" i="1"/>
  <c r="T132" i="1"/>
  <c r="T48" i="1"/>
  <c r="J27" i="1"/>
  <c r="J377" i="1"/>
  <c r="M123" i="1"/>
  <c r="T365" i="1"/>
  <c r="N428" i="1"/>
  <c r="M362" i="1"/>
  <c r="T291" i="1"/>
  <c r="T127" i="1"/>
  <c r="M47" i="1"/>
  <c r="M46" i="1" s="1"/>
  <c r="J228" i="1"/>
  <c r="L46" i="1"/>
  <c r="T111" i="1"/>
  <c r="T126" i="1"/>
  <c r="L123" i="1"/>
  <c r="L78" i="1" s="1"/>
  <c r="J135" i="1"/>
  <c r="E7" i="1"/>
  <c r="L7" i="1"/>
  <c r="J382" i="1"/>
  <c r="J408" i="1"/>
  <c r="J241" i="1"/>
  <c r="L280" i="1"/>
  <c r="L182" i="1" s="1"/>
  <c r="T241" i="1"/>
  <c r="M376" i="1"/>
  <c r="J383" i="1"/>
  <c r="L376" i="1"/>
  <c r="J404" i="1"/>
  <c r="J407" i="1"/>
  <c r="R369" i="1"/>
  <c r="T368" i="1"/>
  <c r="J363" i="1"/>
  <c r="T228" i="1"/>
  <c r="K280" i="1"/>
  <c r="K182" i="1" s="1"/>
  <c r="J150" i="1"/>
  <c r="M79" i="1"/>
  <c r="T36" i="1"/>
  <c r="M36" i="1"/>
  <c r="T37" i="1"/>
  <c r="M187" i="1" l="1"/>
  <c r="J187" i="1" s="1"/>
  <c r="L310" i="1"/>
  <c r="J328" i="1"/>
  <c r="M313" i="1"/>
  <c r="J313" i="1" s="1"/>
  <c r="J319" i="1"/>
  <c r="M311" i="1"/>
  <c r="K317" i="1"/>
  <c r="K315" i="1"/>
  <c r="M318" i="1"/>
  <c r="L315" i="1"/>
  <c r="L317" i="1"/>
  <c r="J189" i="1"/>
  <c r="M181" i="1"/>
  <c r="J181" i="1" s="1"/>
  <c r="M180" i="1"/>
  <c r="J180" i="1" s="1"/>
  <c r="L176" i="1"/>
  <c r="M178" i="1"/>
  <c r="J178" i="1" s="1"/>
  <c r="O369" i="1"/>
  <c r="T369" i="1" s="1"/>
  <c r="R428" i="1"/>
  <c r="O428" i="1" s="1"/>
  <c r="T319" i="1"/>
  <c r="L362" i="1"/>
  <c r="J362" i="1" s="1"/>
  <c r="J149" i="1"/>
  <c r="T27" i="1"/>
  <c r="T7" i="1"/>
  <c r="M280" i="1"/>
  <c r="J8" i="1"/>
  <c r="J47" i="1"/>
  <c r="T8" i="1"/>
  <c r="T149" i="1"/>
  <c r="T80" i="1"/>
  <c r="T377" i="1"/>
  <c r="T79" i="1"/>
  <c r="J46" i="1"/>
  <c r="J123" i="1"/>
  <c r="T362" i="1"/>
  <c r="K176" i="1"/>
  <c r="J376" i="1"/>
  <c r="J7" i="1"/>
  <c r="T408" i="1"/>
  <c r="K274" i="1"/>
  <c r="K177" i="1" s="1"/>
  <c r="T123" i="1"/>
  <c r="J79" i="1"/>
  <c r="M78" i="1"/>
  <c r="J36" i="1"/>
  <c r="M310" i="1" l="1"/>
  <c r="J310" i="1" s="1"/>
  <c r="J311" i="1"/>
  <c r="M317" i="1"/>
  <c r="J317" i="1" s="1"/>
  <c r="M315" i="1"/>
  <c r="J315" i="1" s="1"/>
  <c r="J318" i="1"/>
  <c r="M274" i="1"/>
  <c r="M177" i="1" s="1"/>
  <c r="M182" i="1"/>
  <c r="J182" i="1" s="1"/>
  <c r="M176" i="1"/>
  <c r="J176" i="1" s="1"/>
  <c r="T78" i="1"/>
  <c r="L274" i="1"/>
  <c r="J280" i="1"/>
  <c r="T280" i="1"/>
  <c r="J78" i="1"/>
  <c r="T274" i="1"/>
  <c r="T176" i="1"/>
  <c r="K163" i="1"/>
  <c r="M163" i="1" l="1"/>
  <c r="M428" i="1" s="1"/>
  <c r="L163" i="1"/>
  <c r="L428" i="1" s="1"/>
  <c r="L177" i="1"/>
  <c r="J177" i="1" s="1"/>
  <c r="T164" i="1"/>
  <c r="J274" i="1"/>
  <c r="K428" i="1"/>
  <c r="J428" i="1" l="1"/>
  <c r="J163" i="1"/>
  <c r="T404" i="1" l="1"/>
  <c r="E53" i="1" l="1"/>
  <c r="T53" i="1" s="1"/>
  <c r="E47" i="1" l="1"/>
  <c r="T47" i="1" s="1"/>
  <c r="T376" i="1"/>
  <c r="G46" i="1"/>
  <c r="E46" i="1" s="1"/>
  <c r="G428" i="1" l="1"/>
  <c r="E428" i="1" s="1"/>
  <c r="T46" i="1"/>
  <c r="T428" i="1" l="1"/>
  <c r="E206" i="1"/>
  <c r="T206" i="1" s="1"/>
  <c r="E209" i="1"/>
  <c r="T209" i="1" s="1"/>
  <c r="E207" i="1"/>
  <c r="T207" i="1" s="1"/>
  <c r="E210" i="1"/>
  <c r="T210" i="1" s="1"/>
  <c r="E205" i="1"/>
  <c r="T205" i="1" s="1"/>
</calcChain>
</file>

<file path=xl/sharedStrings.xml><?xml version="1.0" encoding="utf-8"?>
<sst xmlns="http://schemas.openxmlformats.org/spreadsheetml/2006/main" count="800" uniqueCount="615">
  <si>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</si>
  <si>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</si>
  <si>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</si>
  <si>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</si>
  <si>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</si>
  <si>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</si>
  <si>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</si>
  <si>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</si>
  <si>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</si>
  <si>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</si>
  <si>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Бюджет Киришского муниципального района</t>
  </si>
  <si>
    <t>Итого</t>
  </si>
  <si>
    <t>Результат по итогам отчетного года</t>
  </si>
  <si>
    <t>областной бюджет            Ленинградской области</t>
  </si>
  <si>
    <t>2.1.1</t>
  </si>
  <si>
    <t>2.2</t>
  </si>
  <si>
    <t>Участие во всероссийских массовых мероприятиях с детьми, конкурсы-фестивали «Безопасное колесо», конкурсы среди ОУ по профилактике ДДТТ.</t>
  </si>
  <si>
    <t>Материальная помощь на питание детей в возрасте до 2-х  лет</t>
  </si>
  <si>
    <t>Материальная помощь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</si>
  <si>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</si>
  <si>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Материальная помощь гражданам, оказавшимся в трудной жизненной ситуации</t>
  </si>
  <si>
    <t>-</t>
  </si>
  <si>
    <t>Смотр хоровых коллективов</t>
  </si>
  <si>
    <t>Обеспечение выплат стимулирующего характера работникам муниципальных учреждений культуры</t>
  </si>
  <si>
    <t>Поддержка и развитие иных форм местного самоуправления Киришского муниципального района</t>
  </si>
  <si>
    <t>Комплектование книжных фондов библиотек</t>
  </si>
  <si>
    <t>8</t>
  </si>
  <si>
    <t xml:space="preserve">Муниципальная программа «Развитие физической культуры и спорта в Киришском муниципальном районе» </t>
  </si>
  <si>
    <t>Проведение Спартакиады сельских поселений Киришского муниципального района</t>
  </si>
  <si>
    <t>Участие команд района в Президентских играх и туристическом слете</t>
  </si>
  <si>
    <t>Улучшение обеспечения инвалидов физкультурно-оздоровительными и спортивными услугами</t>
  </si>
  <si>
    <t>МКУ «ЦАХО»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</si>
  <si>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</si>
  <si>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Дотации на выравнивание бюджетной обеспеченности бюджетов муниципальных образований Киришского муниципального района</t>
  </si>
  <si>
    <t>Муниципальная программа «Безопасность Киришского муниципального района»</t>
  </si>
  <si>
    <t>Муниципальная программа «Стимулирование экономической активности Киришского муниципального района»</t>
  </si>
  <si>
    <t>Предоставление субсидий некоммерческим организациям,                     не являющимся государственными (муниципальными) учреждениями,                в целях создания и развития системы микрофинансирования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</si>
  <si>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</si>
  <si>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Поддержка народных художественных промыслов и ремесел</t>
  </si>
  <si>
    <t>Организация и проведение ярмарочных мероприятий</t>
  </si>
  <si>
    <t>Имущественная поддержка субъектов малого и среднего предпринимательства</t>
  </si>
  <si>
    <t>Обеспечение коллективными средствами размещения и предприятиями сферы туризма</t>
  </si>
  <si>
    <t>Мониторинг социально-экономического развития муниципального образования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</si>
  <si>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</si>
  <si>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</si>
  <si>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</si>
  <si>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Муниципальная программа  «Устойчивое общественное развитие Киришского муниципального района»</t>
  </si>
  <si>
    <t>Слет и учебные сборы для одаренных детей Киришского муниципального района</t>
  </si>
  <si>
    <t>Награждение победителей олимпиад</t>
  </si>
  <si>
    <t>Конкурс юных экологов «Знатоки природы»</t>
  </si>
  <si>
    <t>Районный слет друзей «Я, ты, он, она вместе целая страна»</t>
  </si>
  <si>
    <t>Программа для дневных оздоровительных лагерей «Хоровод друзей»</t>
  </si>
  <si>
    <t>Конференция, посвященная «Международному Дню Охраны Биоразнообразия»</t>
  </si>
  <si>
    <t>Стипендии талантливым детям</t>
  </si>
  <si>
    <t>Гражданско-патриотическое воспитание молодежи</t>
  </si>
  <si>
    <t>Районный фестиваль знаменных групп</t>
  </si>
  <si>
    <t>Учебные сборы</t>
  </si>
  <si>
    <t>Профилактика асоциального поведения в молодежной среде</t>
  </si>
  <si>
    <t>Муниципальный конкурс школьных трудовых отрядов</t>
  </si>
  <si>
    <t>День здоровья</t>
  </si>
  <si>
    <t>Разработка, изготовление профилактических материалов, средств наглядной агитации, печатной и иной продукции, направленной на профилактику наркомании и пропаганду здорового образа жизни</t>
  </si>
  <si>
    <t>Развитие учебной базы и материально-технической базы спортивных залов, благоустройство, ремонт, реконструкция спортивных залов, пришкольных стадионов и игровых площадок</t>
  </si>
  <si>
    <t>Поддержка социально ориентированных некоммерческих организаций</t>
  </si>
  <si>
    <t>Субсидия на поддержку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</si>
  <si>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</si>
  <si>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 xml:space="preserve">Участие в деятельности Совета муниципальных образований </t>
  </si>
  <si>
    <t xml:space="preserve">Гармонизация межнациональных и межконфессиональных отношений </t>
  </si>
  <si>
    <t>Обучение и повышение квалификации кадров муниципальной службы</t>
  </si>
  <si>
    <t>Обеспечение информационной безопасности</t>
  </si>
  <si>
    <t>Содействие работе Территориальной избирательной комиссии</t>
  </si>
  <si>
    <t>Муниципальная программа "Социальная поддержка отдельных категорий граждан Киришского муниципального района"</t>
  </si>
  <si>
    <t>Муниципальная программа "Современное образование в Киришском муниципальной районе"</t>
  </si>
  <si>
    <t xml:space="preserve">МАДОУ "Детский сад № 6" </t>
  </si>
  <si>
    <t xml:space="preserve">МДОУ "Детский сад № 12" </t>
  </si>
  <si>
    <t>Приобретение основных средств и материальных запасов</t>
  </si>
  <si>
    <t xml:space="preserve">МДОУ "Детский сад № 19" </t>
  </si>
  <si>
    <t xml:space="preserve">МДОУ "Детский сад № 24" </t>
  </si>
  <si>
    <t xml:space="preserve">МДОУ "Детский сад № 27" </t>
  </si>
  <si>
    <t>Аварийные работы в организациях дошкольного образования</t>
  </si>
  <si>
    <t>МОУ "КСОШ № 1 им. С.Н. Ульянова"</t>
  </si>
  <si>
    <t>МОУ "КСОШ № 2"</t>
  </si>
  <si>
    <t>МОУ "Гимназия" г. Кириши</t>
  </si>
  <si>
    <t>МОУ "КСОШ № 7"</t>
  </si>
  <si>
    <t>МОУ "КСОШ № 8"</t>
  </si>
  <si>
    <t>МОУ "Глажевская СОШ"</t>
  </si>
  <si>
    <t>МОУ "Кусинская СОШ"</t>
  </si>
  <si>
    <t>Развитие электронного и дистанционного обучения</t>
  </si>
  <si>
    <t>Организация работы школьных лесничеств</t>
  </si>
  <si>
    <t>МАУДО "МУК"</t>
  </si>
  <si>
    <t>МАУДО "КДШИ"</t>
  </si>
  <si>
    <t>Аварийные работы в организациях дополнительного  образования</t>
  </si>
  <si>
    <t>Летняя занятость подростков</t>
  </si>
  <si>
    <t>Муниципальная программа "Автомобильные дороги Киришского муниципального района"</t>
  </si>
  <si>
    <t>Вокально-хоровая  Ассамблея</t>
  </si>
  <si>
    <t>Муниципальная программа "Развитие сельского хозяйства в Киришском муниципальном районе "</t>
  </si>
  <si>
    <t>Стимулирование сельскохозяйственных предприятий к увеличению объемов производства продукции животноводства</t>
  </si>
  <si>
    <t>Стимулирование сельскохозяйственных предприятий к увеличению объемов производства продукции растениеводства открытого грунта</t>
  </si>
  <si>
    <t>Стимулирование развития отраслей животноводства в крестьянских (фермерских) хозяйствах</t>
  </si>
  <si>
    <t>Стимулирование развития растениеводства в крестьянских (фермерских) хозяйствах</t>
  </si>
  <si>
    <t>Муниципальная программа «Развитие культуры Киришского муниципального района»</t>
  </si>
  <si>
    <t>1.1</t>
  </si>
  <si>
    <t>1.2</t>
  </si>
  <si>
    <t>1.3</t>
  </si>
  <si>
    <t>1.4</t>
  </si>
  <si>
    <t>1</t>
  </si>
  <si>
    <t>Организация проведения ГИА</t>
  </si>
  <si>
    <t>2</t>
  </si>
  <si>
    <t>2.1</t>
  </si>
  <si>
    <t>2.3</t>
  </si>
  <si>
    <t>2.4</t>
  </si>
  <si>
    <t>3</t>
  </si>
  <si>
    <t>3.1</t>
  </si>
  <si>
    <t>Производство и распространение информации пресс-службы Киришского муниципального района</t>
  </si>
  <si>
    <t>Выделение гранта на поддержку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</si>
  <si>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Изготовление видеофильма о социально-экономическом развитии Киришского муниципального района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</si>
  <si>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</si>
  <si>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Организация участия делегации Киришского района в расширенном заседании Совета старост населенных пунктов Ленинградской области</t>
  </si>
  <si>
    <t>Доставка коллективов к месту проведения мероприятий и обратно</t>
  </si>
  <si>
    <t xml:space="preserve">МДОУ "Детский сад № 26" </t>
  </si>
  <si>
    <t>Обеспечение функционирования модели персонифицированного финансирования дополнительного образования детей</t>
  </si>
  <si>
    <t>Оказание финансовой помощи советам ветеранов, войны, труда, вооруженных сил, жителей блокадного Ленинграда и бывших малолетних узников фашистских лагерей</t>
  </si>
  <si>
    <t>МОУ "Пчевжинская СОШ им. А.И.Сидорова"</t>
  </si>
  <si>
    <t>Благоустройство территории</t>
  </si>
  <si>
    <t>Районный конкурс вокально-инструментального творчества «Зимняя фантазия»</t>
  </si>
  <si>
    <t>Районный конкурс-фестиваль, посвященный Дню работника культуры</t>
  </si>
  <si>
    <t>Районный фестиваль «Зимняя песня»</t>
  </si>
  <si>
    <t>Районный фестиваль бардовской песни «Струны души»</t>
  </si>
  <si>
    <t>Конкурс творческих работ «Юный моделист»</t>
  </si>
  <si>
    <t>Конкурс юных конструкторов  «От идеи до воплощения»</t>
  </si>
  <si>
    <t>Фестиваль «Киришское подворье»</t>
  </si>
  <si>
    <t>Участие коллективов художественной самодеятельности  в международных, Всероссийских и Областных конкурсах, мастер-классах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</si>
  <si>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</si>
  <si>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Создание условий для занятий физической культурой и спортом </t>
  </si>
  <si>
    <t>Реализация Общероссийского проекта «Мини-футбол в школу» на территории Киришского муниципального района</t>
  </si>
  <si>
    <t>Участие команд Киришского муниципального района (победители районных соревнований) в соревнованиях по мини-футболу (футзалу) в Ленинградской области в рамках Общероссийского проекта «Мини-футбол в школу»</t>
  </si>
  <si>
    <t>Участие команд Киришского муниципального района в областных  и Всероссийских соревнованиях</t>
  </si>
  <si>
    <t>Развитие технических видов спорта                                               (судомоделирование, пулевая стрельба)</t>
  </si>
  <si>
    <t>Участие команд района в соревнованиях Лиги школьного спорта Ленинградской области в рамках реализации проекта «Детский спорт»</t>
  </si>
  <si>
    <t>Развитие адаптивной физической культуры и спорта для лиц с ограниченными возможностями здоровья</t>
  </si>
  <si>
    <t>Обеспечение уровня финансирования МАУ «Детско-юношеская база отдыха «Орленок» (структурное подразделение - ФОК)</t>
  </si>
  <si>
    <t>Комплекс процессных мероприятий «Развитие спорта высших достижений и системы подготовки спортивного резерва»</t>
  </si>
  <si>
    <t>Комитет по культуре, делам молодежи и спорту администрации Киришского муниципального района; комитет по образованию Киришского муниципального района</t>
  </si>
  <si>
    <t xml:space="preserve">Комитет по культуре, делам молодежи и спорту администрации Киришского муниципального района; комитет по образованию Киришского муниципального района, МКУ «ЦАХО» </t>
  </si>
  <si>
    <t>комитет по образованию Киришского муниципального района, МКУ «ЦАХО»</t>
  </si>
  <si>
    <t>комитет по образованию Киришского муниципального района</t>
  </si>
  <si>
    <t>МАУДО «Киришский Дворец творчества имени Л.Н. Маклаковой»</t>
  </si>
  <si>
    <t>МАУ «Детско-юношеская база отдыха «Орленок» (структурное подразделение - ФОК)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</si>
  <si>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</si>
  <si>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</si>
  <si>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>Иные межбюджетные трансферты на проведение непредвиденных, аварийно-восстановительных работ и других мероприятий, направленных на решение вопросов местного значения поселений Киришского муниципального района</t>
  </si>
  <si>
    <t>Комплекс процессных мероприятий "Повышение эффективности управления муниципальными  финансами"</t>
  </si>
  <si>
    <t>Создание условий для повышения эффективности бюджетного процесса в муниципальных образованиях</t>
  </si>
  <si>
    <t>Комитет финансов муниципального образования Киришский муниципальный район Ленинградской области</t>
  </si>
  <si>
    <t>Комитет финансов муниципального образования Киришский муниципальный район Ленинградской области Администрация Киришского муниципального района Ленинградской области</t>
  </si>
  <si>
    <t>Комплекс процессных мероприятий «Повышение безопасности дорожного движения»</t>
  </si>
  <si>
    <t xml:space="preserve">Обеспечение учреждений дошкольного образования,
ОУ и образовательных учреждений системы дополнительного образования детей комплектами учебно-методических материалов, программ, печатных
и электронных учебных пособий, оборудования
и инвентаря
</t>
  </si>
  <si>
    <t xml:space="preserve">Проведение широкомасштабных акций «Внимание-дети!», «Внимание-пешеход!», «Вежливый водитель», «Зебра» и т.д.
Привлечение информационных и рекламных агентств
к проведению профилактических акций, направленных
на укрепление дисциплины участников дорожного движения, размещение материалов в СМИ по вопросам БДД.
</t>
  </si>
  <si>
    <t xml:space="preserve">Разработка и изготовление материалов, средств наглядной агитации, печатной и иной продукции, направленной
на пропаганду БДД.
</t>
  </si>
  <si>
    <t>Комплекс процессных мероприятий «Обеспечение правопорядка и профилактика правонарушений»</t>
  </si>
  <si>
    <t>Эксплуатация системы «Безопасный город»</t>
  </si>
  <si>
    <t>Комплекс процессных мероприятий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объектах».</t>
  </si>
  <si>
    <t>Организация и осуществление мероприятий по защите населения и территории от чрезвычайных ситуаций природного и техногенного характера</t>
  </si>
  <si>
    <t>1.</t>
  </si>
  <si>
    <t>Комплекс процессных мероприятий "Развитие малого, среднего предпринимательства и потребительского рынка"</t>
  </si>
  <si>
    <t>1.1.</t>
  </si>
  <si>
    <t>1.1.1.</t>
  </si>
  <si>
    <t>1.1.2.</t>
  </si>
  <si>
    <t>Предоставление субсидий целевой группе на осуществление деятельности</t>
  </si>
  <si>
    <t>1.2.</t>
  </si>
  <si>
    <t>Предоставление субсидий субъектам малого и среднего предпринимательства на организацию предпринимательской деятельности</t>
  </si>
  <si>
    <t>1.3.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</si>
  <si>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</si>
  <si>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1.4.</t>
  </si>
  <si>
    <t>1.5.</t>
  </si>
  <si>
    <t>1.6.</t>
  </si>
  <si>
    <t>1.7.</t>
  </si>
  <si>
    <t>1.8.</t>
  </si>
  <si>
    <t>Мониторинг деятельности субъектов малого и среднего предпринимательства и потребительского рынка</t>
  </si>
  <si>
    <t>1.9.</t>
  </si>
  <si>
    <t>1.11.</t>
  </si>
  <si>
    <t>Привлечение субъектов малого и среднего предпринимательства к осуществлению деятельности  в сфере социального предпринимательства</t>
  </si>
  <si>
    <t>1.12.</t>
  </si>
  <si>
    <t>Содействие развитию предпринимательского сообщества</t>
  </si>
  <si>
    <t>1.13.</t>
  </si>
  <si>
    <t>Содействие в продвижении продукции товаропроизводителей малого и среднего предпринимательства</t>
  </si>
  <si>
    <t>1.14.</t>
  </si>
  <si>
    <t>1.15.</t>
  </si>
  <si>
    <t>Поддержка организаций потребительской кооперации</t>
  </si>
  <si>
    <t>2.</t>
  </si>
  <si>
    <t>Комплекс процессных мероприятий Социально-экономическое развитие территории</t>
  </si>
  <si>
    <t>2.1.</t>
  </si>
  <si>
    <t>2.2.</t>
  </si>
  <si>
    <t>2.3.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</si>
  <si>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</si>
  <si>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Создание условий и возможностей для успешной социализации и самореализации молодежи</t>
  </si>
  <si>
    <t>Межпоселенческий молодежный спортивный  фестиваль «Молодежное лето»</t>
  </si>
  <si>
    <t xml:space="preserve">Реализация проектов Молодежного совета при главе администрации Киришского района </t>
  </si>
  <si>
    <t>1.1.3.</t>
  </si>
  <si>
    <t>Церемония награждения «Доброволец Киришского района»</t>
  </si>
  <si>
    <t>1.1.4.</t>
  </si>
  <si>
    <t>1.1.5.</t>
  </si>
  <si>
    <t>Торжественная регистрация новорожденных и церемония чествования новобрачных</t>
  </si>
  <si>
    <t>1.1.6.</t>
  </si>
  <si>
    <t>1.1.7.</t>
  </si>
  <si>
    <t>1.1.8.</t>
  </si>
  <si>
    <t>Культурно-просветительская (добровольческая) акция</t>
  </si>
  <si>
    <t>1.1.9.</t>
  </si>
  <si>
    <t>1.1.10.</t>
  </si>
  <si>
    <t>Участие в федеральных, региональных, муниципальных образовательных и социальных проектах, форумах, мероприятиях</t>
  </si>
  <si>
    <t>1.1.11.</t>
  </si>
  <si>
    <t>1.1.12.</t>
  </si>
  <si>
    <t>Чествование выпускников</t>
  </si>
  <si>
    <t>Гимназические чтения</t>
  </si>
  <si>
    <t>Всероссийский конкурс «Отечество»</t>
  </si>
  <si>
    <t>1.2.1.</t>
  </si>
  <si>
    <t>Муниципальный конкурс, посвященный Победе в Великой Отечественной войне</t>
  </si>
  <si>
    <t>1.2.2.</t>
  </si>
  <si>
    <t>Патриотическая игра «Зарница»</t>
  </si>
  <si>
    <t>1.2.3.</t>
  </si>
  <si>
    <t>1.2.4.</t>
  </si>
  <si>
    <t>1.2.5.</t>
  </si>
  <si>
    <t>1.3.1.</t>
  </si>
  <si>
    <t>1.3.2.</t>
  </si>
  <si>
    <t>Мероприятия (акции) по профилактике асоциального поведения</t>
  </si>
  <si>
    <t>1.3.3.</t>
  </si>
  <si>
    <t>1.3.4.</t>
  </si>
  <si>
    <t>1.3.5.</t>
  </si>
  <si>
    <t>1.3.6.</t>
  </si>
  <si>
    <t>1.3.7.</t>
  </si>
  <si>
    <t>1.3.8.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</si>
  <si>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</si>
  <si>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Информирование населения в средствах массовой информации</t>
  </si>
  <si>
    <t>2.1.1.</t>
  </si>
  <si>
    <t>Опубликование муниципальных правовых актов органов местного самоуправления</t>
  </si>
  <si>
    <t>2.1.2.</t>
  </si>
  <si>
    <t>2.1.3.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</si>
  <si>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«Вести»</t>
  </si>
  <si>
    <t>2.1.4.</t>
  </si>
  <si>
    <t>Выделение гранта на поддержку печатных средств массовой информации, освещающих социально-экономическое развитие Киришского муниципального района</t>
  </si>
  <si>
    <t>2.1.5.</t>
  </si>
  <si>
    <t>2.1.6.</t>
  </si>
  <si>
    <t>2.1.7.</t>
  </si>
  <si>
    <t>2.2.1.</t>
  </si>
  <si>
    <t>Подписка на газеты «Киришский факел» старостам сельских населенных пунктов</t>
  </si>
  <si>
    <t>2.2.3.</t>
  </si>
  <si>
    <t>2.3.1.</t>
  </si>
  <si>
    <t>2.3.2.</t>
  </si>
  <si>
    <t>2.3.3.</t>
  </si>
  <si>
    <t>Организация участия делегации Киришского района на Областной торжественной мемориальной акции «Мы родом не из детства, из войны»</t>
  </si>
  <si>
    <t>2.4.</t>
  </si>
  <si>
    <t>2.6.</t>
  </si>
  <si>
    <t>2.6.1.</t>
  </si>
  <si>
    <t>Изготовление видеоролика о Киришском районе для фестиваля «Россия - созвучие культур»</t>
  </si>
  <si>
    <t>2.6.2.</t>
  </si>
  <si>
    <t>2.7.</t>
  </si>
  <si>
    <t>2.8.</t>
  </si>
  <si>
    <t>2.9.</t>
  </si>
  <si>
    <t>3.</t>
  </si>
  <si>
    <t>Комплекс процессных мероприятий «Организация похоронного дела на территории Киришского муниципального района»</t>
  </si>
  <si>
    <t>3.1.</t>
  </si>
  <si>
    <t xml:space="preserve">Организация похоронного дела на территории Киришского муниципального района 
</t>
  </si>
  <si>
    <t>Комплекс  процессных мероприятий "Совершенствование социальной поддержки семьи и детей"</t>
  </si>
  <si>
    <t>Материальная помощь   при рождении ребенка</t>
  </si>
  <si>
    <t>Материальная помощь семьям с детьми, оказавшимся в трудной жизненной ситуации</t>
  </si>
  <si>
    <t xml:space="preserve">Материальная помощь семьям с детьми-инвалидами </t>
  </si>
  <si>
    <t xml:space="preserve">Материальная помощь  многодетным семьям </t>
  </si>
  <si>
    <t>Комплекс  процессных мероприятий "Социальная поддержка граждан пожилого возраста и инвалидов"</t>
  </si>
  <si>
    <t>Обеспечение пенсионных прав лиц, замещавших  муниципальные должности муниципальной службы
муниципального образования Киришский муниципальный район  Ленинградской  области и должности муниципальной службы муниципального образования Киришский муниципальный район  Ленинградской  области</t>
  </si>
  <si>
    <t>МКУ «ЦАХО», Отдел бухгалтерского учета и отчетности администрации Киришского муниципального района</t>
  </si>
  <si>
    <t>Комплекс процессных мероприятий "Содержание и ремонт автомобильных дорог"</t>
  </si>
  <si>
    <t xml:space="preserve">Содержание автомобильной дороги поворот на дер. Отрада 
от а/д Лодейное Поле-Тихвин-Чудово, 233км, с металлическим мостом через ручей
</t>
  </si>
  <si>
    <t>Содержание мостового перехода через реку Пчевжа на территории Будогощского городского поселения с автодорогой вне границ населенных пунктов</t>
  </si>
  <si>
    <t>Обеспечение  деятельности муниципальных учреждений муниципального образования Киришский муниципальный район Ленинградской области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</si>
  <si>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</si>
  <si>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  Комплекс  процессных мероприятий "Мероприятия, направленные на создание условий  для развития искусства и творчества"</t>
  </si>
  <si>
    <t>Организация, проведение и участие в конкурсах, конференциях, семинарах, прочих мероприятиях, участие в выставках</t>
  </si>
  <si>
    <t xml:space="preserve"> День Семьи, любви и верности</t>
  </si>
  <si>
    <t>Районный фестиваль «Ты у меня одна", посвященный Дню матери</t>
  </si>
  <si>
    <t>2.1.8.</t>
  </si>
  <si>
    <t>2.1.9.</t>
  </si>
  <si>
    <t>2.1.10.</t>
  </si>
  <si>
    <t>Районный фестиваль самодеятельного творчества людей старшего поколения «Нам года – не беда»</t>
  </si>
  <si>
    <t>2.1.11.</t>
  </si>
  <si>
    <t>2.1.12.</t>
  </si>
  <si>
    <t>2.1.13.</t>
  </si>
  <si>
    <t>2.1.14.</t>
  </si>
  <si>
    <t>2.1.15.</t>
  </si>
  <si>
    <t>2.1.16.</t>
  </si>
  <si>
    <t>2.1.17.</t>
  </si>
  <si>
    <t>Районный фестиваль  «Киришское кружево»</t>
  </si>
  <si>
    <t>Поддержка самодеятельного народного творчества</t>
  </si>
  <si>
    <t>Обеспечение  деятельности муниципальных учреждений муниципального образования Киришский муниципальный район Ленинградской области (Картинная галерея)</t>
  </si>
  <si>
    <t xml:space="preserve">Комплекс процессных  мероприятий  "Мероприятия, направленные на организацию  деятельности  культурно- досуговых учреждений, поддержку самодеятельного народного творчества" </t>
  </si>
  <si>
    <t>Комитет по культуре, делам молодежи и спорту администрации Киришского муниципального района.</t>
  </si>
  <si>
    <t>Комитет по культуре, делам молодежи и спорту администрации Киришского муниципального район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</si>
  <si>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</si>
  <si>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</t>
  </si>
  <si>
    <t>Комплекс процессных мероприятий "Развитие агропромышленного комплекса"</t>
  </si>
  <si>
    <t xml:space="preserve">Стимулирование крестьянских (фермерских) хозяйств к выращиванию овощных культур и картофеля </t>
  </si>
  <si>
    <t>Комплекс процессных мероприятий "Организация, проведение и участие 
в конкурсах и выставках"</t>
  </si>
  <si>
    <t xml:space="preserve">Организация и проведение конкурсов профессионального мастерства работников сельскохозяйственных предприятий </t>
  </si>
  <si>
    <t>Участие в международной выставке "Агрорусь"</t>
  </si>
  <si>
    <t>Участие в конкурсе "Ветеранское подворье"</t>
  </si>
  <si>
    <t>1.4.1.</t>
  </si>
  <si>
    <t>Мероприятия по сохранению и развитию материально-технической базы муниципальных учреждений, в том числе:</t>
  </si>
  <si>
    <t xml:space="preserve">МДОУ "Детский сад № 1" </t>
  </si>
  <si>
    <t>Замена оконных блоков</t>
  </si>
  <si>
    <t xml:space="preserve">МАДОУ "Детский сад № 16 " </t>
  </si>
  <si>
    <t xml:space="preserve">МДОУ "Детский сад № 17" </t>
  </si>
  <si>
    <t xml:space="preserve">МАДОУ "Детский сад № 28" </t>
  </si>
  <si>
    <t>Поддержка развития общественной инфраструктуры муниципального значения, в том числе: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</si>
  <si>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</si>
  <si>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Комплекс процессных мероприятий «Обеспечение реализации программ начального общего, основного общего и среднего образования»</t>
  </si>
  <si>
    <t>2.2.2.</t>
  </si>
  <si>
    <t>Обеспечение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</si>
  <si>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Предоставление питания на бесплатной основе (с частичной компенсацией его стоимости) обучающимся в частных общеобразовательных организациях</t>
  </si>
  <si>
    <t>2.2.4.</t>
  </si>
  <si>
    <t>МОУ «Будогощская СОШ им. М.П. Галкина»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</si>
  <si>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</si>
  <si>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2.2.6.</t>
  </si>
  <si>
    <t>2.2.7.</t>
  </si>
  <si>
    <t>2.2.8.</t>
  </si>
  <si>
    <t>2.2.9.</t>
  </si>
  <si>
    <t>2.2.10.</t>
  </si>
  <si>
    <t>2.2.11.</t>
  </si>
  <si>
    <t>Поощрение победителей и (или) призеров регионального этапа Всероссийской олимпиады школьников и педагогов, их подготовивших</t>
  </si>
  <si>
    <t>Комплекс процессных мероприятий «Обеспечение деятельности организаций дополнительного образования»</t>
  </si>
  <si>
    <t>Мероприятия по сохранению и развитию материально-технической базы муниципальных учреждений</t>
  </si>
  <si>
    <t>МАУДО "Киришский Дворец творчества имени Л. Н. Маклаковой"</t>
  </si>
  <si>
    <t>Организация, проведение и участие  в конкурсах, конференциях, семинарах, прочих мероприятиях, участие в выставках</t>
  </si>
  <si>
    <t>2.3.4.</t>
  </si>
  <si>
    <t>Комплекс процессных мероприятий «Развитие системы отдыха, оздоровления, занятости детей, подростков и молодежи»</t>
  </si>
  <si>
    <t>2.4.1.</t>
  </si>
  <si>
    <t>2.4.2.</t>
  </si>
  <si>
    <t>Организация отдыха детей, находящихся в трудной жизненной ситуации, в каникулярное время</t>
  </si>
  <si>
    <t>2.4.3.</t>
  </si>
  <si>
    <t>2.5</t>
  </si>
  <si>
    <t>Комплекс процессных мероприятий «Обеспечение деятельности прочих учреждений образования»</t>
  </si>
  <si>
    <t>2.5.1.</t>
  </si>
  <si>
    <t>2.5.2.</t>
  </si>
  <si>
    <t>МАУ" Центр питания "Здоровое детство"</t>
  </si>
  <si>
    <t>Комплекс процессных мероприятий «Реализация государственных гарантий для детей-сирот и детей, оставшихся без попечения родителей»</t>
  </si>
  <si>
    <t>Организация выплаты вознаграждения, причитающегося приемным родителям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</si>
  <si>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</si>
  <si>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2.6.3.</t>
  </si>
  <si>
    <t>Содержание детей-сирот и детей, оставшихся без попечения родителей, в семьях опекунов (попечителей) и приемных семьях</t>
  </si>
  <si>
    <t>2.6.4.</t>
  </si>
  <si>
    <t>Обеспечение бесплатного проезда детей-сирот и детей, оставшихся без попечения родителей</t>
  </si>
  <si>
    <t>2.6.5.</t>
  </si>
  <si>
    <t>2.6.6.</t>
  </si>
  <si>
    <t>Аренда жилых помещений для детей-сирот и детей, оставшихся без попечения родителей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</si>
  <si>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</si>
  <si>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2.6</t>
  </si>
  <si>
    <t>2.1.7</t>
  </si>
  <si>
    <t xml:space="preserve">Выделение субсидии в целях финансового обеспечения затрат сетевого издания, связанных с размещением информации на тему «Киришский район – территория развития» </t>
  </si>
  <si>
    <t>Фактический объем финансирования за январь-июнь 2022 года</t>
  </si>
  <si>
    <t>Комплекс  процессных мероприятий "Мероприятия, направленные на создание условий для развития библиотечного дела   и популяризации чтения»</t>
  </si>
  <si>
    <t>Иные межбюджетные трансферты на финансирование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</si>
  <si>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Иные межбюджетные трансферты на 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</si>
  <si>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поддержка плательщиков налога на профессиональный доход (индивидуальные предприниматели и физические лица)</t>
  </si>
  <si>
    <t>1.5.1</t>
  </si>
  <si>
    <t>поддержка молодежного предпринимательства (самозанятые граждане и индивидуальные предприниматели до 35 лет)</t>
  </si>
  <si>
    <t>поддержка субъектов малого и среднего предпринимательства осуществляющих деятельность в течение первых двух лет, и (или) ведущие деятельности в приоритетных сферах развития предпринимательской деятельности</t>
  </si>
  <si>
    <t>1.6.1</t>
  </si>
  <si>
    <t>1.6.2</t>
  </si>
  <si>
    <t>1.6.3</t>
  </si>
  <si>
    <t>поддержка социального предпринимательства</t>
  </si>
  <si>
    <t>Обучающий семинар для молодежи</t>
  </si>
  <si>
    <t>Губернаторский молодежный трудовой отряд</t>
  </si>
  <si>
    <t>Программа «Лето 2023»</t>
  </si>
  <si>
    <t>Подготовка и проведение семинаров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</si>
  <si>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</si>
  <si>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</si>
  <si>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</si>
  <si>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</si>
  <si>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</si>
  <si>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</si>
  <si>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</si>
  <si>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</si>
  <si>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</si>
  <si>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</si>
  <si>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</si>
  <si>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</si>
  <si>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</si>
  <si>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Фестиваль молодых избирателей</t>
  </si>
  <si>
    <t>Районный конкурс «Я выбираю»</t>
  </si>
  <si>
    <t>Организация и проведение культурно-просветительских (добровольческих) акций</t>
  </si>
  <si>
    <t>1.5</t>
  </si>
  <si>
    <t>1.6</t>
  </si>
  <si>
    <t>1.7</t>
  </si>
  <si>
    <t>2.9</t>
  </si>
  <si>
    <t>Предоставление гражданам единовременной денежной выплаты на проведение капитального ремонта индивидуальных жилых домов</t>
  </si>
  <si>
    <t>3.1.2</t>
  </si>
  <si>
    <t>1.1.1</t>
  </si>
  <si>
    <t>1.1.2</t>
  </si>
  <si>
    <t>Стимулирование развития крестьянских(фермерских) хозяйств</t>
  </si>
  <si>
    <t>Стимулирование сельскохозяйственных предприятий к увеличению объемов производства сельскохозяйственной продукции</t>
  </si>
  <si>
    <t>Подготовка проектов межевания земельных участков и проведение кадастровых работ (проведение кадастровых работ)</t>
  </si>
  <si>
    <t xml:space="preserve">Патриотическое воспитание
</t>
  </si>
  <si>
    <t>МДОУ «Центр РостОК»</t>
  </si>
  <si>
    <t xml:space="preserve">МДОУ "Детский сад № 21" </t>
  </si>
  <si>
    <t>Ремонт пищеблока</t>
  </si>
  <si>
    <t>2.1.2.1.</t>
  </si>
  <si>
    <t>2.1.2.2.</t>
  </si>
  <si>
    <t>2.1.2.3.</t>
  </si>
  <si>
    <t>2.1.2.4.</t>
  </si>
  <si>
    <t>2.1.2.5.</t>
  </si>
  <si>
    <t>2.1.2.7.</t>
  </si>
  <si>
    <t>2.1.2.8.</t>
  </si>
  <si>
    <t>2.1.2.9.</t>
  </si>
  <si>
    <t>2.1.2.12.</t>
  </si>
  <si>
    <t>2.1.2.13.</t>
  </si>
  <si>
    <t>2.1.2.14.</t>
  </si>
  <si>
    <t>2.1.3.1.</t>
  </si>
  <si>
    <t>Содержание и обслуживание спортплощадки</t>
  </si>
  <si>
    <t>Ремонт фасада</t>
  </si>
  <si>
    <t>Аварийные работы в организациях общего  образования</t>
  </si>
  <si>
    <t>2.2.4.1.</t>
  </si>
  <si>
    <t>2.2.4.2.</t>
  </si>
  <si>
    <t>2.2.4.4.</t>
  </si>
  <si>
    <t>2.2.4.5.</t>
  </si>
  <si>
    <t>2.2.4.6.</t>
  </si>
  <si>
    <t>2.2.4.7.</t>
  </si>
  <si>
    <t>2.2.4.8.</t>
  </si>
  <si>
    <t>2.2.4.10.</t>
  </si>
  <si>
    <t>2.2.4.12.</t>
  </si>
  <si>
    <t>2.2.5.</t>
  </si>
  <si>
    <t>2.2.5.1.</t>
  </si>
  <si>
    <t>Ремонт спортивного зала</t>
  </si>
  <si>
    <t>2.3.2.1.</t>
  </si>
  <si>
    <t>2.3.2.2.</t>
  </si>
  <si>
    <t>2.3.2.3.</t>
  </si>
  <si>
    <t>2.3.2.4.</t>
  </si>
  <si>
    <t>2.3.2.5.</t>
  </si>
  <si>
    <t>2.4.4.</t>
  </si>
  <si>
    <t>Ремонт внутренних помещений</t>
  </si>
  <si>
    <t>2.5.2.2.</t>
  </si>
  <si>
    <t>МОУ "КСОШ № 6"</t>
  </si>
  <si>
    <t>Ремонт крыльца</t>
  </si>
  <si>
    <t>3.2</t>
  </si>
  <si>
    <t>3.3.</t>
  </si>
  <si>
    <t>МОУ "Киришский лицей имени Героя Российской Федерации Александра Соколова"</t>
  </si>
  <si>
    <t>Ремонт кровли</t>
  </si>
  <si>
    <t>на 2024 год (тыс. руб.)</t>
  </si>
  <si>
    <t>1.1.3</t>
  </si>
  <si>
    <t>1.1.4</t>
  </si>
  <si>
    <t>Участие команд Киришского муниципального района в Сельских спортивных играх Ленинградской области</t>
  </si>
  <si>
    <t>1.1.5</t>
  </si>
  <si>
    <t>Участие команд сельских поселений в муниципальных этапах  Всероссийской массовой лыжной гонки «Лыжня России», «Кросс наций», в легкоатлетическом пробеге в честь Дня Победы, в мероприятиях, посвященных Дню физкультурника</t>
  </si>
  <si>
    <t>1.1.6</t>
  </si>
  <si>
    <t xml:space="preserve"> 1.1.7</t>
  </si>
  <si>
    <t xml:space="preserve"> 1.1.8</t>
  </si>
  <si>
    <t xml:space="preserve"> 1.1.9</t>
  </si>
  <si>
    <t xml:space="preserve"> 1.2</t>
  </si>
  <si>
    <t>Обеспечение деятельности муниципальных учреждений Киришский муниципальный район Ленинградской области</t>
  </si>
  <si>
    <t xml:space="preserve"> 1.3.1</t>
  </si>
  <si>
    <t>Обеспечение выполнения муниципального задания по спортивной подготовке МАУДО "Киришская СШ"</t>
  </si>
  <si>
    <t xml:space="preserve"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</si>
  <si>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 Чеченской республике 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 и Украины</t>
  </si>
  <si>
    <t>Содержание подъезда к массиву "Посадников остров"</t>
  </si>
  <si>
    <t>Ремонт подъезда к массиву "Посадников остров"</t>
  </si>
  <si>
    <t>Услуги по гербицидной обработке борщевика Сосновского вдоль подъезда к массиву "Посадников остров"</t>
  </si>
  <si>
    <t>Отрслевой проект  "Вовлечение в оборот земель сельскохозяйственного назначения"</t>
  </si>
  <si>
    <t>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</t>
  </si>
  <si>
    <t>Проведение комплексных кадастровых работ</t>
  </si>
  <si>
    <t>3.1.1</t>
  </si>
  <si>
    <t>3.2.</t>
  </si>
  <si>
    <t>3.2.1</t>
  </si>
  <si>
    <t>3.2.2</t>
  </si>
  <si>
    <t>3.2.3</t>
  </si>
  <si>
    <t>3.2.4</t>
  </si>
  <si>
    <t>Стимулирование крестьянских (фермерских) хозяйств к улучшению качества кормовой базы сельскохозяйственных животных и птиц</t>
  </si>
  <si>
    <t>4.</t>
  </si>
  <si>
    <t>4.1.</t>
  </si>
  <si>
    <t>4.1.1</t>
  </si>
  <si>
    <t>4.1.2</t>
  </si>
  <si>
    <t>4.1.3</t>
  </si>
  <si>
    <t>Отраслевые проекты</t>
  </si>
  <si>
    <t>Районный фестиваль "Захожские гулянья»</t>
  </si>
  <si>
    <t xml:space="preserve">Районный фестиваль военно-патриотической песни </t>
  </si>
  <si>
    <t>Фестиваль «Радуга талантов»</t>
  </si>
  <si>
    <t>Акция "Класс сводный от курения"</t>
  </si>
  <si>
    <t>1.3.9.</t>
  </si>
  <si>
    <t>Программа молодежных клубов</t>
  </si>
  <si>
    <t>Акция "День без табака"</t>
  </si>
  <si>
    <t>Региональная тематическая смена «Содружество Орлят Ленинградской области 2024»</t>
  </si>
  <si>
    <t>Впервые голосующие граждане</t>
  </si>
  <si>
    <t>Всероссийская олимпиада школьников</t>
  </si>
  <si>
    <t>Международная выставка-форум Россия на ВДНХ</t>
  </si>
  <si>
    <t>1.4.1</t>
  </si>
  <si>
    <t>2.7.1</t>
  </si>
  <si>
    <t>2.7.2.</t>
  </si>
  <si>
    <t>2.10.</t>
  </si>
  <si>
    <t>Проведение информационно-аналитического наблюдения за осуществлением торговой деятельности</t>
  </si>
  <si>
    <t>1.10</t>
  </si>
  <si>
    <t>Обеспечение деятельности организаций муниципальной инфраструкуры по поддержке малого и среднего предпринимательства, в том числе:</t>
  </si>
  <si>
    <t>1.10.1</t>
  </si>
  <si>
    <t>1.10.2</t>
  </si>
  <si>
    <t>1.10.3</t>
  </si>
  <si>
    <t>1.10.4</t>
  </si>
  <si>
    <t>1.16.</t>
  </si>
  <si>
    <t>Региональный проект "Цифровая образовательная среда"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</si>
  <si>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</si>
  <si>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Региональный проект "Успех каждого ребенка"</t>
  </si>
  <si>
    <t>1.2.1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</si>
  <si>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</si>
  <si>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Региональный проект "Патриотическое воспитание граждан Российской Федерации"</t>
  </si>
  <si>
    <t>Отраслевой проект "Сохранение и развитие материально-технической базы дошкольного образования"</t>
  </si>
  <si>
    <t>Укрепление материально-технической базы организаций дошкольног образования</t>
  </si>
  <si>
    <t>1.4.1.1.</t>
  </si>
  <si>
    <t>МДОУ "Детский сад № 1"</t>
  </si>
  <si>
    <t>1.4.2.</t>
  </si>
  <si>
    <t>Реновация организаций дошкольного образования</t>
  </si>
  <si>
    <t>1.4.2.1.</t>
  </si>
  <si>
    <t>МАДОУ "Детский сад № 6"</t>
  </si>
  <si>
    <t>Отраслевой проект "Сохранение и развитие материально-технической базы общего и дополнительного образования"</t>
  </si>
  <si>
    <t>1.5.1.</t>
  </si>
  <si>
    <t>Укрепление материально-технической базы организаций общего образования</t>
  </si>
  <si>
    <t>1.5.1.1.</t>
  </si>
  <si>
    <t>Обновление материально-технической базы столовых и пищеблоков общеобразовательных организаций</t>
  </si>
  <si>
    <t>1.5.2.</t>
  </si>
  <si>
    <t>1.5.2.1.</t>
  </si>
  <si>
    <t>Укрепление материально-технической базы организаций дополнительного образования</t>
  </si>
  <si>
    <t>1.5.3.</t>
  </si>
  <si>
    <t>1.5.3.1</t>
  </si>
  <si>
    <t>Отраслевой проект "Улучшение жилищных условий и обеспечение жильем отдельных категорий граждан"</t>
  </si>
  <si>
    <t>1.6.1.</t>
  </si>
  <si>
    <t>Приобретение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</si>
  <si>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Комплекс процессных мероприятий  «Обеспечение реализации программ дошкольного образования»</t>
  </si>
  <si>
    <t xml:space="preserve">Устройство пандуса </t>
  </si>
  <si>
    <t>Ремонт внутренних сетей водоснабжения</t>
  </si>
  <si>
    <t>Монтаж системы охранной сигнализации</t>
  </si>
  <si>
    <t>Демонтаж и монтаж перегородок</t>
  </si>
  <si>
    <t>Ремонт полов в средней группе</t>
  </si>
  <si>
    <t>Ремонт принудительно-вытяжной вентиляции</t>
  </si>
  <si>
    <t xml:space="preserve"> Ремонт помещений пищеблока (склад)</t>
  </si>
  <si>
    <t>Ремонт внутренних помещений ( склад №2 пищеблока коридор №1, коридор входа.)</t>
  </si>
  <si>
    <t>Ремонт площадки под мусорные контейнеры</t>
  </si>
  <si>
    <t>Ремонт кровли здания</t>
  </si>
  <si>
    <t>Обеспечение входной зоны в здание МДОУ " Детский сад №17" пандусом для маломобильных групп населения</t>
  </si>
  <si>
    <t>Ремонт ГВС, ХВС и хозбытовой канализации</t>
  </si>
  <si>
    <t>Ремонт кровли и вентиляционных шахт</t>
  </si>
  <si>
    <t>Ремонт помещения бассейна</t>
  </si>
  <si>
    <t>Устройство пандуса корпус  Строителей 22 А и корпус Энергетиков 13 А</t>
  </si>
  <si>
    <t>Ремонт приточно-вытяжной вентиляции кухни</t>
  </si>
  <si>
    <t>Устройство принудительной вытяжой вентиляции кухни (моечное отделение)</t>
  </si>
  <si>
    <t>Обеспечение входной зоны в здание МДОУ " Детский сад №21" пандусом для маломобильных групп населения</t>
  </si>
  <si>
    <t>Разработка  ПСД для объекта «Капитальный ремонт здания МДОУ "Детский сад № 21 " Адрес: 187110 Ленинградская область, г.Кириши, Школьный переулок, д.2"</t>
  </si>
  <si>
    <t>Ремонт вытяжной вентиляции в помещении пищеблока</t>
  </si>
  <si>
    <t>Устройство пандуса</t>
  </si>
  <si>
    <t>Обеспечение входной зоны в здание для маломобильных групп населения в МДОУ " Детский сад №26"</t>
  </si>
  <si>
    <t>Ремонт крылец</t>
  </si>
  <si>
    <t>МДОУ «Детский сад № 24»</t>
  </si>
  <si>
    <t>Ремонт пищеблока в корпусе по адресу: бул. Молодежный, д.17</t>
  </si>
  <si>
    <t>Ремонт кровли над столовой</t>
  </si>
  <si>
    <t>Установка домофона</t>
  </si>
  <si>
    <t>МОУ "Гимназия" г.Кириши</t>
  </si>
  <si>
    <t>Ремонт дорожки к открытому плоскостному спортивному сооружению</t>
  </si>
  <si>
    <t>Ремонт противопожарной лестницы</t>
  </si>
  <si>
    <t>Ремонт охранно-пожарной и тревожной сигнализации</t>
  </si>
  <si>
    <t>Капитальный ремонт пищеблока</t>
  </si>
  <si>
    <t>Разработка сметной документации на ремонт обеденного зала и пищеблока (1 этап) в здании МОУ «КСОШ № 6», расположенного по адресу: Ленинградская область, г. Кириши, ул. Строителей, д. 12</t>
  </si>
  <si>
    <t>Ремонт актового зала</t>
  </si>
  <si>
    <t>Замена двери спортивного зала</t>
  </si>
  <si>
    <t>Замена оконных блоков в спортивном зале</t>
  </si>
  <si>
    <t>Ремонт внутренних помещений под "Точку роста"</t>
  </si>
  <si>
    <t>Ремонт полов в помещениях</t>
  </si>
  <si>
    <t>Ремонт  водосточной трубы</t>
  </si>
  <si>
    <t>Монтаж автоматической системы пожарной сигнализации и системы оповещения людей при пожаре</t>
  </si>
  <si>
    <t xml:space="preserve">Ремонт пищеблока </t>
  </si>
  <si>
    <t>Ремонт принудительной вытяжной вентиляции кухни</t>
  </si>
  <si>
    <t>Ремонт парадного крыльца</t>
  </si>
  <si>
    <t>2.2.4.9.</t>
  </si>
  <si>
    <t>2.2.4.11</t>
  </si>
  <si>
    <t>Приобретение интерактивной панели для учебного кабинета</t>
  </si>
  <si>
    <t>2.2.5.2.</t>
  </si>
  <si>
    <t xml:space="preserve">Ремонт освещения спортивного зала </t>
  </si>
  <si>
    <t>Ремонт домофона с подключением к автоматической пожарной сигнализации</t>
  </si>
  <si>
    <t>2.2.5.3</t>
  </si>
  <si>
    <t xml:space="preserve">МОУ "КСОШ № 6" </t>
  </si>
  <si>
    <t>Ремонт медицинского и процедурного кабинета</t>
  </si>
  <si>
    <t>2.2.5.4.</t>
  </si>
  <si>
    <t>Ремонт помещения для  кафе</t>
  </si>
  <si>
    <t>Приобретение оборудования,  инвентаря и мебели  для кафе</t>
  </si>
  <si>
    <t xml:space="preserve">МОУ "КСОШ № 8" </t>
  </si>
  <si>
    <t>Частичная компенсация арендной платы за жилое помещение педагогическим работникам Киришского муниципального района Ленинградской области</t>
  </si>
  <si>
    <t>2.2.12.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</si>
  <si>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</si>
  <si>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Ремонт входной группы и помещения охраны</t>
  </si>
  <si>
    <t>Устройство дренажной системы</t>
  </si>
  <si>
    <t>Ремонтные работы по укреплению и гидроизоляции фундамента</t>
  </si>
  <si>
    <t>Монтаж автоматической пожарной сигнализации и системы оповещения людей при пожаре</t>
  </si>
  <si>
    <t>Ремонт 1 этажа</t>
  </si>
  <si>
    <t>МАУДО "Киришская СШ"</t>
  </si>
  <si>
    <t>Замена входной группы здания</t>
  </si>
  <si>
    <t>Ремонт  обособленного структурного подразделения "Глажевское отделение школы искусств"</t>
  </si>
  <si>
    <t>Ремонт светомузыкального фонтана</t>
  </si>
  <si>
    <t>Ремонт ворот в гараже</t>
  </si>
  <si>
    <t xml:space="preserve">Замена электропроводки </t>
  </si>
  <si>
    <t>Обеспечение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</t>
  </si>
  <si>
    <t>2.1.2.10</t>
  </si>
  <si>
    <t>2.1.2.6.</t>
  </si>
  <si>
    <t>муниципального образования  Киришский муниципальный район Ленинградской области за  январь-сентябрь 2024 года</t>
  </si>
  <si>
    <t>Выполнено на отчетную дату на 01.10.2024г.</t>
  </si>
  <si>
    <t>Ремонт  спортивной площадки</t>
  </si>
  <si>
    <t>Ремонт крыльца главного входа</t>
  </si>
  <si>
    <t>Ремонт спортивной площадки</t>
  </si>
  <si>
    <t>Частичный ремонт помещений</t>
  </si>
  <si>
    <t>Устройство стяжки с армированием</t>
  </si>
  <si>
    <t>Установка противоскользящих накладок на ступени и площадку центрального крыльца</t>
  </si>
  <si>
    <t>Ремонт обеденного зала и пищеблока(1этап)</t>
  </si>
  <si>
    <t>Ремонт канализации бытовой</t>
  </si>
  <si>
    <t>Ремонт асфальтобетонного покрытия</t>
  </si>
  <si>
    <t>МОУ "Пчевская СОШ им. Садыка Джумабаева"</t>
  </si>
  <si>
    <t xml:space="preserve">Актуализация  проектно-сметной документации с получением положительного заключения государственной экспертизы для объекта: «Капитальный ремонт здания дошкольного отделения МОУ «Пчевская СОШ им. Садыка Джумабаева» по адресу: 187135, Ленинградская обл., Киришский район, дер. Пчева, ул. Советская дом 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</si>
</sst>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000000"/>
  </numFmts>
  <fonts count="59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61"/>
      <name val="Times New Roman"/>
      <family val="1"/>
      <charset val="204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i/>
      <u/>
      <sz val="10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sz val="10"/>
      <color indexed="5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indexed="5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sz val="10"/>
      <color theme="3" tint="-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indexed="12"/>
      <name val="Calibri"/>
      <family val="2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4" tint="-0.249977111117893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39" fillId="0" borderId="0"/>
    <xf numFmtId="0" fontId="40" fillId="0" borderId="0"/>
    <xf numFmtId="0" fontId="41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420">
    <xf numFmtId="0" fontId="0" fillId="0" borderId="0" xfId="0"/>
    <xf numFmtId="0" fontId="0" fillId="0" borderId="0" xfId="0" applyFill="1" applyBorder="1"/>
    <xf numFmtId="0" fontId="10" fillId="0" borderId="0" xfId="0" applyFont="1" applyFill="1" applyProtection="1">
      <protection locked="0"/>
    </xf>
    <xf numFmtId="2" fontId="10" fillId="0" borderId="0" xfId="0" applyNumberFormat="1" applyFont="1" applyFill="1" applyProtection="1">
      <protection locked="0"/>
    </xf>
    <xf numFmtId="0" fontId="11" fillId="0" borderId="0" xfId="0" applyFont="1" applyFill="1" applyProtection="1"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/>
    <xf numFmtId="4" fontId="6" fillId="0" borderId="0" xfId="0" applyNumberFormat="1" applyFont="1" applyFill="1" applyBorder="1" applyAlignment="1" applyProtection="1">
      <alignment horizontal="right" vertical="center" wrapText="1"/>
    </xf>
    <xf numFmtId="4" fontId="9" fillId="0" borderId="0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/>
    <xf numFmtId="2" fontId="3" fillId="0" borderId="0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Protection="1">
      <protection locked="0"/>
    </xf>
    <xf numFmtId="0" fontId="17" fillId="0" borderId="0" xfId="0" applyFont="1" applyFill="1" applyProtection="1">
      <protection locked="0"/>
    </xf>
    <xf numFmtId="0" fontId="16" fillId="0" borderId="0" xfId="0" applyFont="1" applyFill="1" applyProtection="1">
      <protection locked="0"/>
    </xf>
    <xf numFmtId="2" fontId="14" fillId="0" borderId="0" xfId="0" applyNumberFormat="1" applyFont="1" applyFill="1" applyProtection="1">
      <protection locked="0"/>
    </xf>
    <xf numFmtId="2" fontId="16" fillId="0" borderId="0" xfId="0" applyNumberFormat="1" applyFont="1" applyFill="1" applyProtection="1">
      <protection locked="0"/>
    </xf>
    <xf numFmtId="4" fontId="2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1" fillId="0" borderId="1" xfId="0" applyNumberFormat="1" applyFont="1" applyFill="1" applyBorder="1" applyAlignment="1" applyProtection="1">
      <alignment vertical="center" wrapText="1"/>
      <protection locked="0"/>
    </xf>
    <xf numFmtId="0" fontId="14" fillId="2" borderId="0" xfId="0" applyFont="1" applyFill="1" applyProtection="1">
      <protection locked="0"/>
    </xf>
    <xf numFmtId="0" fontId="12" fillId="2" borderId="0" xfId="0" applyFont="1" applyFill="1" applyProtection="1">
      <protection locked="0"/>
    </xf>
    <xf numFmtId="0" fontId="10" fillId="2" borderId="0" xfId="0" applyFont="1" applyFill="1" applyProtection="1">
      <protection locked="0"/>
    </xf>
    <xf numFmtId="0" fontId="11" fillId="2" borderId="0" xfId="0" applyFont="1" applyFill="1" applyProtection="1">
      <protection locked="0"/>
    </xf>
    <xf numFmtId="0" fontId="27" fillId="2" borderId="0" xfId="0" applyFont="1" applyFill="1" applyProtection="1">
      <protection locked="0"/>
    </xf>
    <xf numFmtId="0" fontId="28" fillId="2" borderId="0" xfId="0" applyFont="1" applyFill="1" applyProtection="1"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28" fillId="0" borderId="0" xfId="0" applyFont="1" applyFill="1" applyProtection="1">
      <protection locked="0"/>
    </xf>
    <xf numFmtId="0" fontId="27" fillId="0" borderId="0" xfId="0" applyFont="1" applyFill="1" applyProtection="1">
      <protection locked="0"/>
    </xf>
    <xf numFmtId="0" fontId="2" fillId="0" borderId="1" xfId="0" applyFont="1" applyFill="1" applyBorder="1" applyAlignment="1">
      <alignment horizontal="center" vertical="center"/>
    </xf>
    <xf numFmtId="0" fontId="33" fillId="0" borderId="0" xfId="0" applyFont="1" applyFill="1" applyProtection="1">
      <protection locked="0"/>
    </xf>
    <xf numFmtId="0" fontId="34" fillId="0" borderId="0" xfId="0" applyFont="1" applyFill="1" applyProtection="1">
      <protection locked="0"/>
    </xf>
    <xf numFmtId="4" fontId="2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4" fontId="2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4" fontId="2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1" fillId="0" borderId="20" xfId="0" applyNumberFormat="1" applyFont="1" applyFill="1" applyBorder="1" applyAlignment="1" applyProtection="1">
      <alignment horizontal="center" vertical="center" wrapText="1"/>
    </xf>
    <xf numFmtId="4" fontId="1" fillId="0" borderId="21" xfId="0" applyNumberFormat="1" applyFont="1" applyFill="1" applyBorder="1" applyAlignment="1" applyProtection="1">
      <alignment horizontal="center" vertical="center" wrapText="1"/>
    </xf>
    <xf numFmtId="4" fontId="1" fillId="0" borderId="25" xfId="0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" fillId="0" borderId="4" xfId="0" applyNumberFormat="1" applyFont="1" applyFill="1" applyBorder="1" applyAlignment="1" applyProtection="1">
      <alignment horizontal="center"/>
      <protection locked="0"/>
    </xf>
    <xf numFmtId="4" fontId="1" fillId="0" borderId="4" xfId="0" applyNumberFormat="1" applyFont="1" applyFill="1" applyBorder="1" applyAlignment="1" applyProtection="1">
      <alignment horizontal="center" wrapText="1"/>
      <protection locked="0"/>
    </xf>
    <xf numFmtId="4" fontId="2" fillId="0" borderId="4" xfId="0" applyNumberFormat="1" applyFont="1" applyFill="1" applyBorder="1" applyAlignment="1" applyProtection="1">
      <alignment horizontal="center"/>
      <protection locked="0"/>
    </xf>
    <xf numFmtId="4" fontId="2" fillId="0" borderId="3" xfId="0" applyNumberFormat="1" applyFont="1" applyFill="1" applyBorder="1" applyAlignment="1" applyProtection="1">
      <alignment horizontal="center" wrapText="1"/>
      <protection locked="0"/>
    </xf>
    <xf numFmtId="4" fontId="2" fillId="0" borderId="4" xfId="0" applyNumberFormat="1" applyFont="1" applyFill="1" applyBorder="1" applyAlignment="1" applyProtection="1">
      <alignment horizontal="center" wrapText="1"/>
      <protection locked="0"/>
    </xf>
    <xf numFmtId="4" fontId="2" fillId="0" borderId="1" xfId="0" applyNumberFormat="1" applyFont="1" applyFill="1" applyBorder="1" applyAlignment="1">
      <alignment horizontal="center"/>
    </xf>
    <xf numFmtId="4" fontId="4" fillId="0" borderId="18" xfId="0" applyNumberFormat="1" applyFont="1" applyFill="1" applyBorder="1" applyAlignment="1" applyProtection="1">
      <alignment horizontal="center" wrapText="1"/>
      <protection locked="0"/>
    </xf>
    <xf numFmtId="4" fontId="4" fillId="0" borderId="1" xfId="0" applyNumberFormat="1" applyFont="1" applyFill="1" applyBorder="1" applyAlignment="1" applyProtection="1">
      <alignment horizontal="center" wrapText="1"/>
      <protection locked="0"/>
    </xf>
    <xf numFmtId="4" fontId="4" fillId="0" borderId="3" xfId="0" applyNumberFormat="1" applyFont="1" applyFill="1" applyBorder="1" applyAlignment="1" applyProtection="1">
      <alignment horizontal="center" wrapText="1"/>
      <protection locked="0"/>
    </xf>
    <xf numFmtId="4" fontId="32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29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/>
    </xf>
    <xf numFmtId="4" fontId="14" fillId="0" borderId="0" xfId="0" applyNumberFormat="1" applyFont="1" applyFill="1" applyAlignment="1" applyProtection="1">
      <alignment vertical="center"/>
      <protection locked="0"/>
    </xf>
    <xf numFmtId="4" fontId="14" fillId="0" borderId="0" xfId="0" applyNumberFormat="1" applyFont="1" applyFill="1" applyBorder="1" applyAlignment="1" applyProtection="1">
      <alignment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4" fontId="1" fillId="0" borderId="17" xfId="0" applyNumberFormat="1" applyFont="1" applyFill="1" applyBorder="1" applyAlignment="1" applyProtection="1">
      <alignment horizontal="center" vertical="center" wrapText="1"/>
    </xf>
    <xf numFmtId="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8" xfId="0" applyNumberFormat="1" applyFont="1" applyFill="1" applyBorder="1" applyAlignment="1" applyProtection="1">
      <alignment horizontal="center" vertical="center" textRotation="90" wrapText="1"/>
      <protection locked="0"/>
    </xf>
    <xf numFmtId="4" fontId="2" fillId="0" borderId="29" xfId="0" applyNumberFormat="1" applyFont="1" applyFill="1" applyBorder="1" applyAlignment="1" applyProtection="1">
      <alignment horizontal="center" vertical="center" textRotation="90" wrapText="1"/>
      <protection locked="0"/>
    </xf>
    <xf numFmtId="4" fontId="2" fillId="0" borderId="30" xfId="0" applyNumberFormat="1" applyFont="1" applyFill="1" applyBorder="1" applyAlignment="1" applyProtection="1">
      <alignment horizontal="center" vertical="center" textRotation="90" wrapText="1"/>
      <protection locked="0"/>
    </xf>
    <xf numFmtId="4" fontId="14" fillId="0" borderId="17" xfId="0" applyNumberFormat="1" applyFont="1" applyFill="1" applyBorder="1" applyAlignment="1" applyProtection="1">
      <alignment horizontal="center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4" fontId="1" fillId="0" borderId="18" xfId="0" applyNumberFormat="1" applyFont="1" applyFill="1" applyBorder="1" applyAlignment="1" applyProtection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4" fontId="2" fillId="0" borderId="17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3" xfId="0" applyFont="1" applyFill="1" applyBorder="1" applyAlignment="1" applyProtection="1">
      <alignment horizontal="left" vertical="center" wrapText="1"/>
      <protection locked="0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19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Protection="1">
      <protection locked="0"/>
    </xf>
    <xf numFmtId="4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1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4" fontId="15" fillId="0" borderId="4" xfId="0" applyNumberFormat="1" applyFont="1" applyFill="1" applyBorder="1" applyAlignment="1" applyProtection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19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 applyProtection="1">
      <alignment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44" fillId="0" borderId="3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15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4" fontId="18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24" xfId="0" applyNumberFormat="1" applyFont="1" applyFill="1" applyBorder="1" applyAlignment="1" applyProtection="1">
      <alignment horizontal="center" vertical="center"/>
      <protection locked="0"/>
    </xf>
    <xf numFmtId="4" fontId="16" fillId="0" borderId="17" xfId="0" applyNumberFormat="1" applyFont="1" applyFill="1" applyBorder="1" applyAlignment="1" applyProtection="1">
      <alignment horizontal="center"/>
      <protection locked="0"/>
    </xf>
    <xf numFmtId="4" fontId="1" fillId="0" borderId="1" xfId="0" applyNumberFormat="1" applyFont="1" applyFill="1" applyBorder="1" applyAlignment="1" applyProtection="1">
      <alignment horizontal="center" wrapText="1"/>
      <protection locked="0"/>
    </xf>
    <xf numFmtId="4" fontId="1" fillId="0" borderId="18" xfId="0" applyNumberFormat="1" applyFont="1" applyFill="1" applyBorder="1" applyAlignment="1" applyProtection="1">
      <alignment horizontal="center" wrapText="1"/>
      <protection locked="0"/>
    </xf>
    <xf numFmtId="4" fontId="1" fillId="0" borderId="1" xfId="0" applyNumberFormat="1" applyFont="1" applyFill="1" applyBorder="1" applyAlignment="1" applyProtection="1">
      <alignment horizontal="center"/>
      <protection locked="0"/>
    </xf>
    <xf numFmtId="4" fontId="1" fillId="0" borderId="3" xfId="0" applyNumberFormat="1" applyFont="1" applyFill="1" applyBorder="1" applyAlignment="1" applyProtection="1">
      <alignment horizontal="center" wrapText="1"/>
      <protection locked="0"/>
    </xf>
    <xf numFmtId="4" fontId="16" fillId="0" borderId="1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4" fontId="2" fillId="0" borderId="1" xfId="0" applyNumberFormat="1" applyFont="1" applyFill="1" applyBorder="1" applyAlignment="1" applyProtection="1">
      <alignment horizontal="center" wrapText="1"/>
      <protection locked="0"/>
    </xf>
    <xf numFmtId="4" fontId="2" fillId="0" borderId="18" xfId="0" applyNumberFormat="1" applyFont="1" applyFill="1" applyBorder="1" applyAlignment="1" applyProtection="1">
      <alignment horizontal="center" wrapText="1"/>
      <protection locked="0"/>
    </xf>
    <xf numFmtId="4" fontId="2" fillId="0" borderId="1" xfId="0" applyNumberFormat="1" applyFon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4" fontId="15" fillId="0" borderId="18" xfId="0" applyNumberFormat="1" applyFont="1" applyFill="1" applyBorder="1" applyAlignment="1" applyProtection="1">
      <alignment horizontal="center" wrapText="1"/>
      <protection locked="0"/>
    </xf>
    <xf numFmtId="4" fontId="15" fillId="0" borderId="1" xfId="0" applyNumberFormat="1" applyFont="1" applyFill="1" applyBorder="1" applyAlignment="1" applyProtection="1">
      <alignment horizontal="center"/>
      <protection locked="0"/>
    </xf>
    <xf numFmtId="4" fontId="15" fillId="0" borderId="1" xfId="0" applyNumberFormat="1" applyFont="1" applyFill="1" applyBorder="1" applyAlignment="1" applyProtection="1">
      <alignment horizontal="center" wrapText="1"/>
      <protection locked="0"/>
    </xf>
    <xf numFmtId="4" fontId="15" fillId="0" borderId="3" xfId="0" applyNumberFormat="1" applyFont="1" applyFill="1" applyBorder="1" applyAlignment="1" applyProtection="1">
      <alignment horizont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/>
      <protection locked="0"/>
    </xf>
    <xf numFmtId="4" fontId="10" fillId="0" borderId="1" xfId="0" applyNumberFormat="1" applyFont="1" applyFill="1" applyBorder="1" applyAlignment="1" applyProtection="1">
      <alignment horizontal="center"/>
      <protection locked="0"/>
    </xf>
    <xf numFmtId="49" fontId="4" fillId="0" borderId="4" xfId="0" applyNumberFormat="1" applyFont="1" applyFill="1" applyBorder="1" applyAlignment="1" applyProtection="1">
      <alignment vertical="center" wrapText="1"/>
      <protection locked="0"/>
    </xf>
    <xf numFmtId="49" fontId="4" fillId="0" borderId="2" xfId="0" applyNumberFormat="1" applyFont="1" applyFill="1" applyBorder="1" applyAlignment="1" applyProtection="1">
      <alignment vertical="center" wrapText="1"/>
      <protection locked="0"/>
    </xf>
    <xf numFmtId="4" fontId="10" fillId="0" borderId="0" xfId="0" applyNumberFormat="1" applyFont="1" applyFill="1" applyBorder="1" applyAlignment="1" applyProtection="1">
      <alignment horizontal="center"/>
      <protection locked="0"/>
    </xf>
    <xf numFmtId="49" fontId="15" fillId="0" borderId="3" xfId="0" applyNumberFormat="1" applyFont="1" applyFill="1" applyBorder="1" applyAlignment="1" applyProtection="1">
      <alignment vertical="center" wrapText="1"/>
      <protection locked="0"/>
    </xf>
    <xf numFmtId="4" fontId="27" fillId="0" borderId="17" xfId="0" applyNumberFormat="1" applyFont="1" applyFill="1" applyBorder="1" applyAlignment="1" applyProtection="1">
      <alignment horizontal="center"/>
      <protection locked="0"/>
    </xf>
    <xf numFmtId="4" fontId="1" fillId="0" borderId="1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4" fontId="25" fillId="0" borderId="17" xfId="0" applyNumberFormat="1" applyFont="1" applyFill="1" applyBorder="1" applyAlignment="1" applyProtection="1">
      <alignment horizontal="center"/>
      <protection locked="0"/>
    </xf>
    <xf numFmtId="4" fontId="18" fillId="0" borderId="1" xfId="1" applyNumberFormat="1" applyFont="1" applyFill="1" applyBorder="1" applyAlignment="1">
      <alignment horizontal="center"/>
    </xf>
    <xf numFmtId="4" fontId="1" fillId="0" borderId="17" xfId="0" applyNumberFormat="1" applyFont="1" applyFill="1" applyBorder="1" applyAlignment="1">
      <alignment horizontal="center" wrapText="1"/>
    </xf>
    <xf numFmtId="4" fontId="48" fillId="0" borderId="1" xfId="0" applyNumberFormat="1" applyFont="1" applyFill="1" applyBorder="1" applyAlignment="1">
      <alignment horizontal="center" wrapText="1"/>
    </xf>
    <xf numFmtId="0" fontId="24" fillId="0" borderId="1" xfId="0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vertical="center" wrapText="1"/>
      <protection locked="0"/>
    </xf>
    <xf numFmtId="4" fontId="30" fillId="0" borderId="1" xfId="0" applyNumberFormat="1" applyFont="1" applyFill="1" applyBorder="1" applyAlignment="1">
      <alignment horizont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center" wrapText="1"/>
    </xf>
    <xf numFmtId="49" fontId="24" fillId="0" borderId="1" xfId="0" applyNumberFormat="1" applyFont="1" applyFill="1" applyBorder="1" applyAlignment="1" applyProtection="1">
      <alignment vertical="center" wrapText="1"/>
      <protection locked="0"/>
    </xf>
    <xf numFmtId="0" fontId="3" fillId="0" borderId="2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quotePrefix="1" applyFont="1" applyFill="1" applyBorder="1" applyAlignment="1">
      <alignment horizontal="left" vertical="center" wrapText="1"/>
    </xf>
    <xf numFmtId="4" fontId="52" fillId="0" borderId="1" xfId="0" applyNumberFormat="1" applyFont="1" applyFill="1" applyBorder="1" applyAlignment="1">
      <alignment horizontal="center" wrapText="1"/>
    </xf>
    <xf numFmtId="49" fontId="24" fillId="0" borderId="3" xfId="0" applyNumberFormat="1" applyFont="1" applyFill="1" applyBorder="1" applyAlignment="1" applyProtection="1">
      <alignment vertical="center" wrapText="1"/>
      <protection locked="0"/>
    </xf>
    <xf numFmtId="0" fontId="3" fillId="0" borderId="1" xfId="1" applyFont="1" applyFill="1" applyBorder="1" applyAlignment="1">
      <alignment vertical="center"/>
    </xf>
    <xf numFmtId="4" fontId="19" fillId="0" borderId="1" xfId="1" applyNumberFormat="1" applyFont="1" applyFill="1" applyBorder="1" applyAlignment="1">
      <alignment horizontal="center" wrapText="1"/>
    </xf>
    <xf numFmtId="4" fontId="27" fillId="0" borderId="1" xfId="0" applyNumberFormat="1" applyFon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vertical="center" wrapText="1"/>
      <protection locked="0"/>
    </xf>
    <xf numFmtId="0" fontId="19" fillId="0" borderId="4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vertical="center"/>
    </xf>
    <xf numFmtId="0" fontId="19" fillId="0" borderId="1" xfId="1" applyFont="1" applyFill="1" applyBorder="1" applyAlignment="1">
      <alignment vertical="center" wrapText="1"/>
    </xf>
    <xf numFmtId="4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19" fillId="0" borderId="0" xfId="1" applyFont="1" applyFill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19" fillId="0" borderId="4" xfId="1" applyFont="1" applyFill="1" applyBorder="1" applyAlignment="1">
      <alignment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3" fillId="0" borderId="3" xfId="0" applyFont="1" applyFill="1" applyBorder="1" applyAlignment="1" applyProtection="1">
      <alignment horizontal="left" vertical="center" wrapText="1"/>
      <protection locked="0"/>
    </xf>
    <xf numFmtId="49" fontId="24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49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Fill="1" applyBorder="1" applyAlignment="1" applyProtection="1">
      <alignment vertical="center" wrapText="1"/>
      <protection locked="0"/>
    </xf>
    <xf numFmtId="4" fontId="19" fillId="0" borderId="1" xfId="0" applyNumberFormat="1" applyFont="1" applyFill="1" applyBorder="1" applyAlignment="1">
      <alignment horizontal="center"/>
    </xf>
    <xf numFmtId="4" fontId="3" fillId="0" borderId="18" xfId="0" applyNumberFormat="1" applyFont="1" applyFill="1" applyBorder="1" applyAlignment="1" applyProtection="1">
      <alignment horizontal="center" wrapText="1"/>
      <protection locked="0"/>
    </xf>
    <xf numFmtId="4" fontId="19" fillId="0" borderId="4" xfId="0" applyNumberFormat="1" applyFont="1" applyFill="1" applyBorder="1" applyAlignment="1" applyProtection="1">
      <alignment horizontal="center"/>
      <protection locked="0"/>
    </xf>
    <xf numFmtId="4" fontId="3" fillId="0" borderId="3" xfId="0" applyNumberFormat="1" applyFont="1" applyFill="1" applyBorder="1" applyAlignment="1" applyProtection="1">
      <alignment horizontal="center" wrapText="1"/>
      <protection locked="0"/>
    </xf>
    <xf numFmtId="4" fontId="57" fillId="0" borderId="1" xfId="0" applyNumberFormat="1" applyFont="1" applyFill="1" applyBorder="1" applyAlignment="1" applyProtection="1">
      <alignment horizontal="center"/>
      <protection locked="0"/>
    </xf>
    <xf numFmtId="0" fontId="19" fillId="0" borderId="4" xfId="1" applyFont="1" applyFill="1" applyBorder="1" applyAlignment="1">
      <alignment vertical="center"/>
    </xf>
    <xf numFmtId="49" fontId="19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vertical="center" wrapText="1"/>
      <protection locked="0"/>
    </xf>
    <xf numFmtId="0" fontId="19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  <protection locked="0"/>
    </xf>
    <xf numFmtId="2" fontId="27" fillId="0" borderId="0" xfId="0" applyNumberFormat="1" applyFont="1" applyFill="1" applyProtection="1">
      <protection locked="0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Protection="1">
      <protection locked="0"/>
    </xf>
    <xf numFmtId="0" fontId="26" fillId="0" borderId="0" xfId="0" applyFont="1" applyFill="1" applyProtection="1">
      <protection locked="0"/>
    </xf>
    <xf numFmtId="1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Font="1" applyFill="1" applyBorder="1" applyAlignment="1" applyProtection="1">
      <alignment horizontal="left" vertical="center" wrapText="1"/>
      <protection locked="0"/>
    </xf>
    <xf numFmtId="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3" fillId="0" borderId="3" xfId="0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center" wrapText="1"/>
      <protection locked="0"/>
    </xf>
    <xf numFmtId="4" fontId="1" fillId="0" borderId="31" xfId="0" applyNumberFormat="1" applyFont="1" applyFill="1" applyBorder="1" applyAlignment="1" applyProtection="1">
      <alignment horizontal="center" vertical="center"/>
      <protection locked="0"/>
    </xf>
    <xf numFmtId="4" fontId="18" fillId="0" borderId="1" xfId="0" applyNumberFormat="1" applyFont="1" applyFill="1" applyBorder="1" applyAlignment="1" applyProtection="1">
      <alignment horizontal="center" vertical="center"/>
      <protection locked="0"/>
    </xf>
    <xf numFmtId="4" fontId="18" fillId="0" borderId="18" xfId="0" applyNumberFormat="1" applyFont="1" applyFill="1" applyBorder="1" applyAlignment="1" applyProtection="1">
      <alignment horizontal="center" vertical="center"/>
      <protection locked="0"/>
    </xf>
    <xf numFmtId="4" fontId="18" fillId="0" borderId="4" xfId="0" applyNumberFormat="1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left" vertical="center" wrapText="1"/>
    </xf>
    <xf numFmtId="4" fontId="19" fillId="0" borderId="27" xfId="1" applyNumberFormat="1" applyFont="1" applyFill="1" applyBorder="1" applyAlignment="1">
      <alignment horizontal="center"/>
    </xf>
    <xf numFmtId="4" fontId="19" fillId="0" borderId="1" xfId="1" applyNumberFormat="1" applyFont="1" applyFill="1" applyBorder="1" applyAlignment="1">
      <alignment horizontal="center"/>
    </xf>
    <xf numFmtId="0" fontId="54" fillId="0" borderId="3" xfId="1" applyFont="1" applyFill="1" applyBorder="1" applyAlignment="1">
      <alignment horizontal="left" vertical="center" wrapText="1"/>
    </xf>
    <xf numFmtId="0" fontId="53" fillId="0" borderId="3" xfId="1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vertical="center" wrapText="1"/>
      <protection locked="0"/>
    </xf>
    <xf numFmtId="4" fontId="35" fillId="0" borderId="1" xfId="0" applyNumberFormat="1" applyFont="1" applyFill="1" applyBorder="1" applyAlignment="1">
      <alignment horizontal="center"/>
    </xf>
    <xf numFmtId="0" fontId="19" fillId="0" borderId="2" xfId="1" applyFont="1" applyFill="1" applyBorder="1" applyAlignment="1">
      <alignment horizontal="left" vertical="center" wrapText="1"/>
    </xf>
    <xf numFmtId="4" fontId="38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Alignment="1">
      <alignment horizontal="center"/>
    </xf>
    <xf numFmtId="49" fontId="2" fillId="0" borderId="3" xfId="0" applyNumberFormat="1" applyFont="1" applyFill="1" applyBorder="1" applyAlignment="1" applyProtection="1">
      <alignment vertical="center" wrapText="1"/>
      <protection locked="0"/>
    </xf>
    <xf numFmtId="0" fontId="18" fillId="0" borderId="4" xfId="1" applyFont="1" applyFill="1" applyBorder="1" applyAlignment="1">
      <alignment horizontal="left" vertical="center" wrapText="1"/>
    </xf>
    <xf numFmtId="4" fontId="4" fillId="0" borderId="17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vertical="center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4" fontId="15" fillId="0" borderId="17" xfId="0" applyNumberFormat="1" applyFont="1" applyFill="1" applyBorder="1" applyAlignment="1" applyProtection="1">
      <alignment horizontal="center" vertical="center" wrapText="1"/>
    </xf>
    <xf numFmtId="4" fontId="1" fillId="0" borderId="32" xfId="0" applyNumberFormat="1" applyFont="1" applyFill="1" applyBorder="1" applyAlignment="1" applyProtection="1">
      <alignment horizontal="center" vertical="center" wrapText="1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58" fillId="0" borderId="4" xfId="0" applyFont="1" applyFill="1" applyBorder="1" applyAlignment="1">
      <alignment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54" fillId="0" borderId="3" xfId="1" applyFont="1" applyFill="1" applyBorder="1" applyAlignment="1">
      <alignment horizontal="left" vertical="center" wrapText="1"/>
    </xf>
    <xf numFmtId="0" fontId="55" fillId="0" borderId="4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23" fillId="0" borderId="3" xfId="0" applyFont="1" applyFill="1" applyBorder="1" applyAlignment="1" applyProtection="1">
      <alignment horizontal="left" vertical="center" wrapText="1"/>
      <protection locked="0"/>
    </xf>
    <xf numFmtId="0" fontId="23" fillId="0" borderId="4" xfId="0" applyFont="1" applyFill="1" applyBorder="1" applyAlignment="1" applyProtection="1">
      <alignment horizontal="left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49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 applyProtection="1">
      <alignment vertical="center" wrapText="1"/>
      <protection locked="0"/>
    </xf>
    <xf numFmtId="0" fontId="45" fillId="0" borderId="4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 applyProtection="1">
      <alignment horizontal="center" vertical="top" wrapText="1"/>
      <protection locked="0"/>
    </xf>
    <xf numFmtId="0" fontId="0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/>
    </xf>
    <xf numFmtId="0" fontId="49" fillId="0" borderId="3" xfId="0" applyFont="1" applyFill="1" applyBorder="1" applyAlignment="1" applyProtection="1">
      <alignment horizontal="left" vertical="center" wrapText="1"/>
      <protection locked="0"/>
    </xf>
    <xf numFmtId="0" fontId="49" fillId="0" borderId="4" xfId="0" applyFont="1" applyFill="1" applyBorder="1" applyAlignment="1" applyProtection="1">
      <alignment horizontal="left" vertical="center" wrapText="1"/>
      <protection locked="0"/>
    </xf>
    <xf numFmtId="49" fontId="1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Fill="1" applyBorder="1" applyAlignment="1">
      <alignment horizontal="center" vertical="center"/>
    </xf>
    <xf numFmtId="49" fontId="5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" xfId="0" applyFont="1" applyFill="1" applyBorder="1" applyAlignment="1" applyProtection="1">
      <alignment horizontal="left" vertical="center" wrapText="1"/>
      <protection locked="0"/>
    </xf>
    <xf numFmtId="0" fontId="2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56" fillId="0" borderId="3" xfId="0" applyFont="1" applyFill="1" applyBorder="1" applyAlignment="1">
      <alignment horizontal="left" vertical="center" wrapText="1"/>
    </xf>
    <xf numFmtId="0" fontId="56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0" fillId="0" borderId="4" xfId="0" applyFill="1" applyBorder="1" applyAlignment="1">
      <alignment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46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49" fontId="2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0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wrapText="1"/>
      <protection locked="0"/>
    </xf>
    <xf numFmtId="0" fontId="13" fillId="0" borderId="0" xfId="0" applyFont="1" applyFill="1" applyAlignment="1" applyProtection="1">
      <alignment horizont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textRotation="90" wrapText="1"/>
      <protection locked="0"/>
    </xf>
    <xf numFmtId="0" fontId="2" fillId="0" borderId="9" xfId="0" applyFont="1" applyFill="1" applyBorder="1" applyAlignment="1" applyProtection="1">
      <alignment horizontal="center" vertical="center" textRotation="90" wrapText="1"/>
      <protection locked="0"/>
    </xf>
    <xf numFmtId="4" fontId="2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textRotation="90" wrapText="1"/>
      <protection locked="0"/>
    </xf>
    <xf numFmtId="0" fontId="2" fillId="0" borderId="8" xfId="0" applyFont="1" applyFill="1" applyBorder="1" applyAlignment="1" applyProtection="1">
      <alignment horizontal="center" vertical="center" textRotation="90" wrapText="1"/>
      <protection locked="0"/>
    </xf>
    <xf numFmtId="0" fontId="2" fillId="0" borderId="11" xfId="0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49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 applyProtection="1">
      <alignment horizontal="center" vertical="center" wrapText="1"/>
      <protection locked="0"/>
    </xf>
    <xf numFmtId="0" fontId="20" fillId="0" borderId="8" xfId="0" applyFont="1" applyFill="1" applyBorder="1" applyAlignment="1" applyProtection="1">
      <alignment horizontal="center" vertical="center" wrapText="1"/>
      <protection locked="0"/>
    </xf>
    <xf numFmtId="49" fontId="49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9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5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2" fillId="0" borderId="18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4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</cellXfs>
  <cellStyles count="8">
    <cellStyle name="Гиперссылка 2" xfId="6"/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Финансовый 2" xfId="2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435"/>
  <sheetViews>
    <sheetView tabSelected="1" zoomScale="115" zoomScaleNormal="115" zoomScalePageLayoutView="90" workbookViewId="0">
      <selection activeCell="B78" sqref="B78:C78"/>
    </sheetView>
  </sheetViews>
  <sheetFormatPr defaultColWidth="9.140625" defaultRowHeight="15" outlineLevelRow="4" outlineLevelCol="1" x14ac:dyDescent="0.25"/>
  <cols>
    <col min="1" max="1" width="8.7109375" style="13" customWidth="1"/>
    <col min="2" max="2" width="8.42578125" style="15" customWidth="1"/>
    <col min="3" max="3" width="52.85546875" style="16" customWidth="1"/>
    <col min="4" max="4" width="8.7109375" style="17" customWidth="1"/>
    <col min="5" max="5" width="13.42578125" style="65" customWidth="1"/>
    <col min="6" max="7" width="11.85546875" style="65" customWidth="1" outlineLevel="1"/>
    <col min="8" max="8" width="12.5703125" style="65" customWidth="1" outlineLevel="1"/>
    <col min="9" max="9" width="9.140625" style="65" customWidth="1" outlineLevel="1"/>
    <col min="10" max="10" width="11.7109375" style="65" hidden="1" customWidth="1" collapsed="1"/>
    <col min="11" max="11" width="12" style="65" hidden="1" customWidth="1" outlineLevel="1"/>
    <col min="12" max="12" width="14.42578125" style="65" hidden="1" customWidth="1" outlineLevel="1"/>
    <col min="13" max="13" width="10.7109375" style="65" hidden="1" customWidth="1" outlineLevel="1"/>
    <col min="14" max="14" width="8.42578125" style="65" hidden="1" customWidth="1" outlineLevel="1"/>
    <col min="15" max="15" width="13.28515625" style="66" customWidth="1"/>
    <col min="16" max="16" width="12.42578125" style="65" customWidth="1" outlineLevel="1"/>
    <col min="17" max="17" width="13.140625" style="65" customWidth="1" outlineLevel="1"/>
    <col min="18" max="18" width="12" style="65" customWidth="1" outlineLevel="1"/>
    <col min="19" max="19" width="11.7109375" style="65" customWidth="1" outlineLevel="1"/>
    <col min="20" max="20" width="16.85546875" style="65" customWidth="1"/>
    <col min="21" max="21" width="11.85546875" style="13" customWidth="1"/>
    <col min="22" max="16384" width="9.140625" style="13"/>
  </cols>
  <sheetData>
    <row r="1" spans="1:26" ht="17.25" customHeight="1" x14ac:dyDescent="0.25">
      <c r="A1" s="377" t="s">
        <v>9</v>
      </c>
      <c r="B1" s="377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V1" s="14"/>
      <c r="W1" s="14"/>
      <c r="X1" s="14"/>
      <c r="Y1" s="14"/>
      <c r="Z1" s="14"/>
    </row>
    <row r="2" spans="1:26" ht="15.75" x14ac:dyDescent="0.25">
      <c r="A2" s="379" t="s">
        <v>602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V2" s="14"/>
      <c r="W2" s="14"/>
      <c r="X2" s="14"/>
      <c r="Y2" s="14"/>
      <c r="Z2" s="14"/>
    </row>
    <row r="3" spans="1:26" ht="15.75" thickBot="1" x14ac:dyDescent="0.3">
      <c r="A3" s="14"/>
      <c r="B3" s="88"/>
      <c r="V3" s="14"/>
      <c r="W3" s="14"/>
      <c r="X3" s="14"/>
      <c r="Y3" s="14"/>
      <c r="Z3" s="14"/>
    </row>
    <row r="4" spans="1:26" ht="22.5" customHeight="1" x14ac:dyDescent="0.25">
      <c r="A4" s="366" t="s">
        <v>0</v>
      </c>
      <c r="B4" s="382" t="s">
        <v>1</v>
      </c>
      <c r="C4" s="393"/>
      <c r="D4" s="381" t="s">
        <v>2</v>
      </c>
      <c r="E4" s="383" t="s">
        <v>3</v>
      </c>
      <c r="F4" s="384"/>
      <c r="G4" s="384"/>
      <c r="H4" s="384"/>
      <c r="I4" s="385"/>
      <c r="J4" s="383" t="s">
        <v>355</v>
      </c>
      <c r="K4" s="384"/>
      <c r="L4" s="384"/>
      <c r="M4" s="384"/>
      <c r="N4" s="389"/>
      <c r="O4" s="391" t="s">
        <v>603</v>
      </c>
      <c r="P4" s="391"/>
      <c r="Q4" s="391"/>
      <c r="R4" s="391"/>
      <c r="S4" s="391"/>
      <c r="T4" s="375" t="s">
        <v>12</v>
      </c>
      <c r="U4" s="18"/>
      <c r="V4" s="14"/>
      <c r="W4" s="14"/>
      <c r="X4" s="14"/>
      <c r="Y4" s="14"/>
      <c r="Z4" s="14"/>
    </row>
    <row r="5" spans="1:26" ht="15.75" thickBot="1" x14ac:dyDescent="0.3">
      <c r="A5" s="366"/>
      <c r="B5" s="394"/>
      <c r="C5" s="395"/>
      <c r="D5" s="381"/>
      <c r="E5" s="386" t="s">
        <v>443</v>
      </c>
      <c r="F5" s="387"/>
      <c r="G5" s="387"/>
      <c r="H5" s="387"/>
      <c r="I5" s="388"/>
      <c r="J5" s="390" t="s">
        <v>4</v>
      </c>
      <c r="K5" s="391"/>
      <c r="L5" s="391"/>
      <c r="M5" s="391"/>
      <c r="N5" s="392"/>
      <c r="O5" s="391" t="s">
        <v>4</v>
      </c>
      <c r="P5" s="391"/>
      <c r="Q5" s="391"/>
      <c r="R5" s="391"/>
      <c r="S5" s="391"/>
      <c r="T5" s="375"/>
      <c r="U5" s="18"/>
      <c r="V5" s="14"/>
      <c r="W5" s="14"/>
      <c r="X5" s="14"/>
      <c r="Y5" s="14"/>
      <c r="Z5" s="14"/>
    </row>
    <row r="6" spans="1:26" ht="111.75" customHeight="1" x14ac:dyDescent="0.25">
      <c r="A6" s="380"/>
      <c r="B6" s="394"/>
      <c r="C6" s="395"/>
      <c r="D6" s="382"/>
      <c r="E6" s="80" t="s">
        <v>8</v>
      </c>
      <c r="F6" s="81" t="s">
        <v>5</v>
      </c>
      <c r="G6" s="81" t="s">
        <v>13</v>
      </c>
      <c r="H6" s="81" t="s">
        <v>10</v>
      </c>
      <c r="I6" s="82" t="s">
        <v>6</v>
      </c>
      <c r="J6" s="41" t="s">
        <v>8</v>
      </c>
      <c r="K6" s="40" t="s">
        <v>7</v>
      </c>
      <c r="L6" s="40" t="s">
        <v>13</v>
      </c>
      <c r="M6" s="40" t="s">
        <v>10</v>
      </c>
      <c r="N6" s="42" t="s">
        <v>6</v>
      </c>
      <c r="O6" s="43" t="s">
        <v>8</v>
      </c>
      <c r="P6" s="43" t="s">
        <v>7</v>
      </c>
      <c r="Q6" s="43" t="s">
        <v>13</v>
      </c>
      <c r="R6" s="43" t="s">
        <v>10</v>
      </c>
      <c r="S6" s="43" t="s">
        <v>6</v>
      </c>
      <c r="T6" s="376"/>
      <c r="U6" s="18"/>
      <c r="V6" s="14"/>
      <c r="W6" s="14"/>
      <c r="X6" s="14"/>
      <c r="Y6" s="14"/>
      <c r="Z6" s="14"/>
    </row>
    <row r="7" spans="1:26" s="14" customFormat="1" ht="56.25" customHeight="1" collapsed="1" x14ac:dyDescent="0.25">
      <c r="A7" s="205">
        <v>1</v>
      </c>
      <c r="B7" s="367" t="s">
        <v>27</v>
      </c>
      <c r="C7" s="367"/>
      <c r="D7" s="90"/>
      <c r="E7" s="69">
        <f>G7+H7</f>
        <v>27188.07</v>
      </c>
      <c r="F7" s="45"/>
      <c r="G7" s="45">
        <f>G23+G8</f>
        <v>197</v>
      </c>
      <c r="H7" s="45">
        <f>H8+H23</f>
        <v>26991.07</v>
      </c>
      <c r="I7" s="91"/>
      <c r="J7" s="92" t="e">
        <f>SUM(K7+L7+M7+N7)</f>
        <v>#REF!</v>
      </c>
      <c r="K7" s="45"/>
      <c r="L7" s="45" t="e">
        <f>SUM(#REF!+L8+L23)</f>
        <v>#REF!</v>
      </c>
      <c r="M7" s="45" t="e">
        <f>SUM(#REF!+M8+M23)</f>
        <v>#REF!</v>
      </c>
      <c r="N7" s="93"/>
      <c r="O7" s="45">
        <f>O23+O8</f>
        <v>20325.509999999998</v>
      </c>
      <c r="P7" s="45"/>
      <c r="Q7" s="45">
        <f>Q23+Q8</f>
        <v>197</v>
      </c>
      <c r="R7" s="45">
        <f>R8+R23</f>
        <v>8078.51</v>
      </c>
      <c r="S7" s="45"/>
      <c r="T7" s="92">
        <f>O7/E7*100</f>
        <v>74.758929192105199</v>
      </c>
      <c r="U7" s="17"/>
    </row>
    <row r="8" spans="1:26" s="35" customFormat="1" ht="76.5" hidden="1" customHeight="1" outlineLevel="1" x14ac:dyDescent="0.25">
      <c r="A8" s="220" t="s">
        <v>104</v>
      </c>
      <c r="B8" s="367" t="s">
        <v>131</v>
      </c>
      <c r="C8" s="367"/>
      <c r="D8" s="95" t="s">
        <v>142</v>
      </c>
      <c r="E8" s="96">
        <f>G8+H8</f>
        <v>10622.98</v>
      </c>
      <c r="F8" s="97"/>
      <c r="G8" s="97"/>
      <c r="H8" s="98">
        <f>H9+H19+H21</f>
        <v>10622.98</v>
      </c>
      <c r="I8" s="99"/>
      <c r="J8" s="92" t="e">
        <f>K8+L8+M8+N8</f>
        <v>#REF!</v>
      </c>
      <c r="K8" s="97"/>
      <c r="L8" s="97">
        <v>251.75</v>
      </c>
      <c r="M8" s="98" t="e">
        <f>M9+M19+M21</f>
        <v>#REF!</v>
      </c>
      <c r="N8" s="100"/>
      <c r="O8" s="74">
        <f>Q8+R8</f>
        <v>8056.62</v>
      </c>
      <c r="P8" s="97"/>
      <c r="Q8" s="97"/>
      <c r="R8" s="98">
        <v>8056.62</v>
      </c>
      <c r="S8" s="97"/>
      <c r="T8" s="92">
        <f t="shared" ref="T8:T25" si="0">O8/E8*100</f>
        <v>75.841430559033341</v>
      </c>
      <c r="U8" s="36"/>
    </row>
    <row r="9" spans="1:26" s="14" customFormat="1" ht="42" hidden="1" customHeight="1" outlineLevel="2" x14ac:dyDescent="0.25">
      <c r="A9" s="218" t="s">
        <v>100</v>
      </c>
      <c r="B9" s="364" t="s">
        <v>132</v>
      </c>
      <c r="C9" s="364"/>
      <c r="D9" s="101" t="s">
        <v>143</v>
      </c>
      <c r="E9" s="96">
        <f>G9+H9</f>
        <v>1413.17</v>
      </c>
      <c r="F9" s="76"/>
      <c r="G9" s="76"/>
      <c r="H9" s="102">
        <f>H10+H11+H12+H13+H14+H15+H16+H17+H18</f>
        <v>1413.17</v>
      </c>
      <c r="I9" s="78"/>
      <c r="J9" s="92">
        <f t="shared" ref="J9:J24" si="1">K9+L9+M9+N9</f>
        <v>830.25</v>
      </c>
      <c r="K9" s="76"/>
      <c r="L9" s="76"/>
      <c r="M9" s="46">
        <f>SUM(M10:M18)</f>
        <v>830.25</v>
      </c>
      <c r="N9" s="79"/>
      <c r="O9" s="74">
        <f t="shared" ref="O9:O22" si="2">Q9+R9</f>
        <v>1288.21</v>
      </c>
      <c r="P9" s="76"/>
      <c r="Q9" s="76"/>
      <c r="R9" s="102">
        <f>R10+R11+R12+R13+R14+R15+R16+R17+R18</f>
        <v>1288.21</v>
      </c>
      <c r="S9" s="76"/>
      <c r="T9" s="92">
        <f t="shared" si="0"/>
        <v>91.157468669728331</v>
      </c>
      <c r="U9" s="17"/>
    </row>
    <row r="10" spans="1:26" s="14" customFormat="1" ht="39" hidden="1" customHeight="1" outlineLevel="3" x14ac:dyDescent="0.25">
      <c r="A10" s="218" t="s">
        <v>393</v>
      </c>
      <c r="B10" s="364" t="s">
        <v>28</v>
      </c>
      <c r="C10" s="364"/>
      <c r="D10" s="351" t="s">
        <v>31</v>
      </c>
      <c r="E10" s="96">
        <f t="shared" ref="E10:E22" si="3">G10+H10</f>
        <v>105.64</v>
      </c>
      <c r="F10" s="76"/>
      <c r="G10" s="76"/>
      <c r="H10" s="46">
        <v>105.64</v>
      </c>
      <c r="I10" s="78"/>
      <c r="J10" s="92">
        <f t="shared" si="1"/>
        <v>75.239999999999995</v>
      </c>
      <c r="K10" s="76"/>
      <c r="L10" s="76"/>
      <c r="M10" s="76">
        <v>75.239999999999995</v>
      </c>
      <c r="N10" s="79"/>
      <c r="O10" s="74">
        <f t="shared" si="2"/>
        <v>42.84</v>
      </c>
      <c r="P10" s="76"/>
      <c r="Q10" s="76"/>
      <c r="R10" s="46">
        <v>42.84</v>
      </c>
      <c r="S10" s="76"/>
      <c r="T10" s="92">
        <f t="shared" si="0"/>
        <v>40.552820901173803</v>
      </c>
      <c r="U10" s="17"/>
    </row>
    <row r="11" spans="1:26" s="14" customFormat="1" ht="43.5" hidden="1" customHeight="1" outlineLevel="3" x14ac:dyDescent="0.25">
      <c r="A11" s="218" t="s">
        <v>394</v>
      </c>
      <c r="B11" s="364" t="s">
        <v>133</v>
      </c>
      <c r="C11" s="364"/>
      <c r="D11" s="351"/>
      <c r="E11" s="96">
        <f t="shared" si="3"/>
        <v>30.3</v>
      </c>
      <c r="F11" s="76"/>
      <c r="G11" s="76"/>
      <c r="H11" s="46">
        <v>30.3</v>
      </c>
      <c r="I11" s="78"/>
      <c r="J11" s="92">
        <f t="shared" si="1"/>
        <v>27</v>
      </c>
      <c r="K11" s="76"/>
      <c r="L11" s="76"/>
      <c r="M11" s="76">
        <v>27</v>
      </c>
      <c r="N11" s="79"/>
      <c r="O11" s="74">
        <f t="shared" si="2"/>
        <v>30.3</v>
      </c>
      <c r="P11" s="76"/>
      <c r="Q11" s="76"/>
      <c r="R11" s="46">
        <v>30.3</v>
      </c>
      <c r="S11" s="76"/>
      <c r="T11" s="92">
        <f t="shared" si="0"/>
        <v>100</v>
      </c>
      <c r="U11" s="17"/>
    </row>
    <row r="12" spans="1:26" s="14" customFormat="1" ht="51" hidden="1" customHeight="1" outlineLevel="3" x14ac:dyDescent="0.25">
      <c r="A12" s="218" t="s">
        <v>444</v>
      </c>
      <c r="B12" s="370" t="s">
        <v>134</v>
      </c>
      <c r="C12" s="370"/>
      <c r="D12" s="351"/>
      <c r="E12" s="96">
        <f t="shared" si="3"/>
        <v>43.9</v>
      </c>
      <c r="F12" s="76"/>
      <c r="G12" s="76"/>
      <c r="H12" s="46">
        <v>43.9</v>
      </c>
      <c r="I12" s="78"/>
      <c r="J12" s="92">
        <f t="shared" si="1"/>
        <v>17.399999999999999</v>
      </c>
      <c r="K12" s="76"/>
      <c r="L12" s="76"/>
      <c r="M12" s="76">
        <v>17.399999999999999</v>
      </c>
      <c r="N12" s="79"/>
      <c r="O12" s="74">
        <f t="shared" si="2"/>
        <v>37.6</v>
      </c>
      <c r="P12" s="76"/>
      <c r="Q12" s="76"/>
      <c r="R12" s="46">
        <v>37.6</v>
      </c>
      <c r="S12" s="76"/>
      <c r="T12" s="92">
        <f t="shared" si="0"/>
        <v>85.649202733485197</v>
      </c>
      <c r="U12" s="17"/>
    </row>
    <row r="13" spans="1:26" s="14" customFormat="1" ht="39" hidden="1" customHeight="1" outlineLevel="3" x14ac:dyDescent="0.25">
      <c r="A13" s="218" t="s">
        <v>445</v>
      </c>
      <c r="B13" s="364" t="s">
        <v>446</v>
      </c>
      <c r="C13" s="364"/>
      <c r="D13" s="351"/>
      <c r="E13" s="96">
        <f t="shared" si="3"/>
        <v>87</v>
      </c>
      <c r="F13" s="76"/>
      <c r="G13" s="76"/>
      <c r="H13" s="46">
        <v>87</v>
      </c>
      <c r="I13" s="78"/>
      <c r="J13" s="92">
        <f t="shared" si="1"/>
        <v>27.32</v>
      </c>
      <c r="K13" s="76"/>
      <c r="L13" s="76"/>
      <c r="M13" s="76">
        <v>27.32</v>
      </c>
      <c r="N13" s="79"/>
      <c r="O13" s="74">
        <f t="shared" si="2"/>
        <v>82.8</v>
      </c>
      <c r="P13" s="76"/>
      <c r="Q13" s="76"/>
      <c r="R13" s="46">
        <v>82.8</v>
      </c>
      <c r="S13" s="76"/>
      <c r="T13" s="92">
        <f t="shared" si="0"/>
        <v>95.172413793103445</v>
      </c>
      <c r="U13" s="17"/>
    </row>
    <row r="14" spans="1:26" s="14" customFormat="1" ht="39" hidden="1" customHeight="1" outlineLevel="3" x14ac:dyDescent="0.25">
      <c r="A14" s="218" t="s">
        <v>447</v>
      </c>
      <c r="B14" s="364" t="s">
        <v>135</v>
      </c>
      <c r="C14" s="364"/>
      <c r="D14" s="351"/>
      <c r="E14" s="96">
        <f t="shared" si="3"/>
        <v>29.2</v>
      </c>
      <c r="F14" s="76"/>
      <c r="G14" s="76"/>
      <c r="H14" s="46">
        <v>29.2</v>
      </c>
      <c r="I14" s="78"/>
      <c r="J14" s="92">
        <f t="shared" si="1"/>
        <v>26.2</v>
      </c>
      <c r="K14" s="76"/>
      <c r="L14" s="76"/>
      <c r="M14" s="76">
        <v>26.2</v>
      </c>
      <c r="N14" s="79"/>
      <c r="O14" s="74">
        <f t="shared" si="2"/>
        <v>29.2</v>
      </c>
      <c r="P14" s="76"/>
      <c r="Q14" s="76"/>
      <c r="R14" s="46">
        <v>29.2</v>
      </c>
      <c r="S14" s="76"/>
      <c r="T14" s="92">
        <f t="shared" si="0"/>
        <v>100</v>
      </c>
      <c r="U14" s="17"/>
    </row>
    <row r="15" spans="1:26" s="14" customFormat="1" ht="52.5" hidden="1" customHeight="1" outlineLevel="3" x14ac:dyDescent="0.25">
      <c r="A15" s="218" t="s">
        <v>449</v>
      </c>
      <c r="B15" s="364" t="s">
        <v>448</v>
      </c>
      <c r="C15" s="364"/>
      <c r="D15" s="351"/>
      <c r="E15" s="96">
        <f t="shared" si="3"/>
        <v>39.799999999999997</v>
      </c>
      <c r="F15" s="76"/>
      <c r="G15" s="76"/>
      <c r="H15" s="46">
        <v>39.799999999999997</v>
      </c>
      <c r="I15" s="78"/>
      <c r="J15" s="92">
        <f t="shared" si="1"/>
        <v>35.299999999999997</v>
      </c>
      <c r="K15" s="76"/>
      <c r="L15" s="76"/>
      <c r="M15" s="76">
        <v>35.299999999999997</v>
      </c>
      <c r="N15" s="79"/>
      <c r="O15" s="74">
        <f t="shared" si="2"/>
        <v>28.14</v>
      </c>
      <c r="P15" s="76"/>
      <c r="Q15" s="76"/>
      <c r="R15" s="46">
        <v>28.14</v>
      </c>
      <c r="S15" s="76"/>
      <c r="T15" s="92">
        <f t="shared" si="0"/>
        <v>70.7035175879397</v>
      </c>
      <c r="U15" s="17"/>
    </row>
    <row r="16" spans="1:26" s="14" customFormat="1" ht="50.45" hidden="1" customHeight="1" outlineLevel="3" x14ac:dyDescent="0.25">
      <c r="A16" s="103" t="s">
        <v>450</v>
      </c>
      <c r="B16" s="396" t="s">
        <v>29</v>
      </c>
      <c r="C16" s="396"/>
      <c r="D16" s="206" t="s">
        <v>144</v>
      </c>
      <c r="E16" s="96">
        <f t="shared" si="3"/>
        <v>533.95000000000005</v>
      </c>
      <c r="F16" s="97"/>
      <c r="G16" s="97"/>
      <c r="H16" s="46">
        <v>533.95000000000005</v>
      </c>
      <c r="I16" s="99"/>
      <c r="J16" s="92">
        <f t="shared" si="1"/>
        <v>303.43</v>
      </c>
      <c r="K16" s="97"/>
      <c r="L16" s="97"/>
      <c r="M16" s="45">
        <v>303.43</v>
      </c>
      <c r="N16" s="100"/>
      <c r="O16" s="74">
        <f t="shared" si="2"/>
        <v>533.95000000000005</v>
      </c>
      <c r="P16" s="97"/>
      <c r="Q16" s="97"/>
      <c r="R16" s="46">
        <v>533.95000000000005</v>
      </c>
      <c r="S16" s="97"/>
      <c r="T16" s="92">
        <f t="shared" si="0"/>
        <v>100</v>
      </c>
      <c r="U16" s="17"/>
    </row>
    <row r="17" spans="1:21" s="14" customFormat="1" ht="38.25" hidden="1" customHeight="1" outlineLevel="3" x14ac:dyDescent="0.25">
      <c r="A17" s="104" t="s">
        <v>451</v>
      </c>
      <c r="B17" s="316" t="s">
        <v>136</v>
      </c>
      <c r="C17" s="317"/>
      <c r="D17" s="101" t="s">
        <v>145</v>
      </c>
      <c r="E17" s="96">
        <f t="shared" si="3"/>
        <v>210</v>
      </c>
      <c r="F17" s="76"/>
      <c r="G17" s="76"/>
      <c r="H17" s="46">
        <v>210</v>
      </c>
      <c r="I17" s="78"/>
      <c r="J17" s="92">
        <f t="shared" si="1"/>
        <v>170</v>
      </c>
      <c r="K17" s="76"/>
      <c r="L17" s="76"/>
      <c r="M17" s="76">
        <v>170</v>
      </c>
      <c r="N17" s="79"/>
      <c r="O17" s="74">
        <f t="shared" si="2"/>
        <v>170</v>
      </c>
      <c r="P17" s="76"/>
      <c r="Q17" s="76"/>
      <c r="R17" s="46">
        <v>170</v>
      </c>
      <c r="S17" s="76"/>
      <c r="T17" s="92">
        <f t="shared" si="0"/>
        <v>80.952380952380949</v>
      </c>
      <c r="U17" s="17"/>
    </row>
    <row r="18" spans="1:21" s="247" customFormat="1" ht="30" hidden="1" customHeight="1" outlineLevel="3" x14ac:dyDescent="0.25">
      <c r="A18" s="217" t="s">
        <v>452</v>
      </c>
      <c r="B18" s="397" t="s">
        <v>137</v>
      </c>
      <c r="C18" s="397"/>
      <c r="D18" s="245" t="s">
        <v>31</v>
      </c>
      <c r="E18" s="96">
        <f t="shared" si="3"/>
        <v>333.38</v>
      </c>
      <c r="F18" s="76"/>
      <c r="G18" s="76"/>
      <c r="H18" s="74">
        <v>333.38</v>
      </c>
      <c r="I18" s="78"/>
      <c r="J18" s="44">
        <f t="shared" si="1"/>
        <v>148.36000000000001</v>
      </c>
      <c r="K18" s="76"/>
      <c r="L18" s="76"/>
      <c r="M18" s="76">
        <v>148.36000000000001</v>
      </c>
      <c r="N18" s="79"/>
      <c r="O18" s="74">
        <f t="shared" si="2"/>
        <v>333.38</v>
      </c>
      <c r="P18" s="76"/>
      <c r="Q18" s="76"/>
      <c r="R18" s="74">
        <v>333.38</v>
      </c>
      <c r="S18" s="76"/>
      <c r="T18" s="44">
        <f t="shared" si="0"/>
        <v>100</v>
      </c>
      <c r="U18" s="246"/>
    </row>
    <row r="19" spans="1:21" s="247" customFormat="1" ht="30" hidden="1" customHeight="1" outlineLevel="2" x14ac:dyDescent="0.25">
      <c r="A19" s="248" t="s">
        <v>453</v>
      </c>
      <c r="B19" s="361" t="s">
        <v>138</v>
      </c>
      <c r="C19" s="361"/>
      <c r="D19" s="245" t="s">
        <v>31</v>
      </c>
      <c r="E19" s="96">
        <f t="shared" si="3"/>
        <v>73</v>
      </c>
      <c r="F19" s="76"/>
      <c r="G19" s="76"/>
      <c r="H19" s="70">
        <f>H20</f>
        <v>73</v>
      </c>
      <c r="I19" s="78"/>
      <c r="J19" s="44">
        <f t="shared" si="1"/>
        <v>37.4</v>
      </c>
      <c r="K19" s="76"/>
      <c r="L19" s="76"/>
      <c r="M19" s="70">
        <v>37.4</v>
      </c>
      <c r="N19" s="79"/>
      <c r="O19" s="74">
        <f t="shared" si="2"/>
        <v>73</v>
      </c>
      <c r="P19" s="76"/>
      <c r="Q19" s="76"/>
      <c r="R19" s="70">
        <v>73</v>
      </c>
      <c r="S19" s="76"/>
      <c r="T19" s="44">
        <f t="shared" si="0"/>
        <v>100</v>
      </c>
      <c r="U19" s="246"/>
    </row>
    <row r="20" spans="1:21" s="14" customFormat="1" ht="30" hidden="1" customHeight="1" outlineLevel="3" x14ac:dyDescent="0.25">
      <c r="A20" s="249" t="s">
        <v>214</v>
      </c>
      <c r="B20" s="316" t="s">
        <v>30</v>
      </c>
      <c r="C20" s="317"/>
      <c r="D20" s="245" t="s">
        <v>31</v>
      </c>
      <c r="E20" s="96">
        <f t="shared" si="3"/>
        <v>73</v>
      </c>
      <c r="F20" s="76"/>
      <c r="G20" s="76"/>
      <c r="H20" s="70">
        <v>73</v>
      </c>
      <c r="I20" s="78"/>
      <c r="J20" s="92">
        <f t="shared" si="1"/>
        <v>37.4</v>
      </c>
      <c r="K20" s="76"/>
      <c r="L20" s="76"/>
      <c r="M20" s="76">
        <v>37.4</v>
      </c>
      <c r="N20" s="79"/>
      <c r="O20" s="74">
        <f t="shared" si="2"/>
        <v>42.76</v>
      </c>
      <c r="P20" s="76"/>
      <c r="Q20" s="76"/>
      <c r="R20" s="70">
        <v>42.76</v>
      </c>
      <c r="S20" s="76"/>
      <c r="T20" s="92">
        <f t="shared" si="0"/>
        <v>58.575342465753423</v>
      </c>
      <c r="U20" s="17"/>
    </row>
    <row r="21" spans="1:21" s="19" customFormat="1" ht="57" hidden="1" customHeight="1" outlineLevel="2" x14ac:dyDescent="0.25">
      <c r="A21" s="217" t="s">
        <v>170</v>
      </c>
      <c r="B21" s="397" t="s">
        <v>454</v>
      </c>
      <c r="C21" s="397"/>
      <c r="D21" s="250" t="s">
        <v>143</v>
      </c>
      <c r="E21" s="96">
        <f t="shared" si="3"/>
        <v>9136.81</v>
      </c>
      <c r="F21" s="105"/>
      <c r="G21" s="105"/>
      <c r="H21" s="251">
        <f>H22</f>
        <v>9136.81</v>
      </c>
      <c r="I21" s="106"/>
      <c r="J21" s="92" t="e">
        <f t="shared" si="1"/>
        <v>#REF!</v>
      </c>
      <c r="K21" s="105"/>
      <c r="L21" s="105">
        <f>L22</f>
        <v>251.75</v>
      </c>
      <c r="M21" s="105" t="e">
        <f>SUM(M22+#REF!)</f>
        <v>#REF!</v>
      </c>
      <c r="N21" s="107"/>
      <c r="O21" s="74">
        <f t="shared" si="2"/>
        <v>6695.41</v>
      </c>
      <c r="P21" s="105"/>
      <c r="Q21" s="105"/>
      <c r="R21" s="251">
        <f>R22</f>
        <v>6695.41</v>
      </c>
      <c r="S21" s="105"/>
      <c r="T21" s="92">
        <f t="shared" si="0"/>
        <v>73.279514403823654</v>
      </c>
      <c r="U21" s="20"/>
    </row>
    <row r="22" spans="1:21" s="19" customFormat="1" ht="57" hidden="1" customHeight="1" outlineLevel="3" x14ac:dyDescent="0.25">
      <c r="A22" s="217" t="s">
        <v>455</v>
      </c>
      <c r="B22" s="366" t="s">
        <v>139</v>
      </c>
      <c r="C22" s="366"/>
      <c r="D22" s="250" t="s">
        <v>146</v>
      </c>
      <c r="E22" s="96">
        <f t="shared" si="3"/>
        <v>9136.81</v>
      </c>
      <c r="F22" s="105"/>
      <c r="G22" s="105"/>
      <c r="H22" s="72">
        <v>9136.81</v>
      </c>
      <c r="I22" s="106"/>
      <c r="J22" s="92">
        <f t="shared" si="1"/>
        <v>4813.6499999999996</v>
      </c>
      <c r="K22" s="105"/>
      <c r="L22" s="105">
        <v>251.75</v>
      </c>
      <c r="M22" s="105">
        <v>4561.8999999999996</v>
      </c>
      <c r="N22" s="107"/>
      <c r="O22" s="74">
        <f t="shared" si="2"/>
        <v>6695.41</v>
      </c>
      <c r="P22" s="105"/>
      <c r="Q22" s="105"/>
      <c r="R22" s="72">
        <v>6695.41</v>
      </c>
      <c r="S22" s="105"/>
      <c r="T22" s="92">
        <f t="shared" si="0"/>
        <v>73.279514403823654</v>
      </c>
      <c r="U22" s="20"/>
    </row>
    <row r="23" spans="1:21" s="31" customFormat="1" ht="30" hidden="1" customHeight="1" outlineLevel="1" x14ac:dyDescent="0.25">
      <c r="A23" s="89">
        <v>2</v>
      </c>
      <c r="B23" s="315" t="s">
        <v>140</v>
      </c>
      <c r="C23" s="315"/>
      <c r="D23" s="409" t="s">
        <v>141</v>
      </c>
      <c r="E23" s="69">
        <f>G23+H23</f>
        <v>16565.09</v>
      </c>
      <c r="F23" s="105"/>
      <c r="G23" s="97">
        <v>197</v>
      </c>
      <c r="H23" s="45">
        <f>H24+H26</f>
        <v>16368.09</v>
      </c>
      <c r="I23" s="106"/>
      <c r="J23" s="92">
        <f t="shared" si="1"/>
        <v>2600</v>
      </c>
      <c r="K23" s="105"/>
      <c r="L23" s="105"/>
      <c r="M23" s="105">
        <v>2600</v>
      </c>
      <c r="N23" s="107"/>
      <c r="O23" s="45">
        <f>O24+O26</f>
        <v>12268.89</v>
      </c>
      <c r="P23" s="105"/>
      <c r="Q23" s="105">
        <f>Q26</f>
        <v>197</v>
      </c>
      <c r="R23" s="45">
        <f>R24+R26</f>
        <v>21.89</v>
      </c>
      <c r="S23" s="105"/>
      <c r="T23" s="92">
        <f t="shared" si="0"/>
        <v>74.06473493352587</v>
      </c>
      <c r="U23" s="30"/>
    </row>
    <row r="24" spans="1:21" s="27" customFormat="1" ht="39" hidden="1" customHeight="1" outlineLevel="2" x14ac:dyDescent="0.25">
      <c r="A24" s="67" t="s">
        <v>107</v>
      </c>
      <c r="B24" s="397" t="s">
        <v>454</v>
      </c>
      <c r="C24" s="397"/>
      <c r="D24" s="410"/>
      <c r="E24" s="96">
        <v>16346.2</v>
      </c>
      <c r="F24" s="76"/>
      <c r="G24" s="70"/>
      <c r="H24" s="74">
        <v>16346.2</v>
      </c>
      <c r="I24" s="78"/>
      <c r="J24" s="92">
        <f t="shared" si="1"/>
        <v>2600</v>
      </c>
      <c r="K24" s="76"/>
      <c r="L24" s="76"/>
      <c r="M24" s="76">
        <v>2600</v>
      </c>
      <c r="N24" s="79"/>
      <c r="O24" s="74">
        <v>12050</v>
      </c>
      <c r="P24" s="76"/>
      <c r="Q24" s="70"/>
      <c r="R24" s="74">
        <v>0</v>
      </c>
      <c r="S24" s="76"/>
      <c r="T24" s="92">
        <f t="shared" si="0"/>
        <v>73.717438915466587</v>
      </c>
      <c r="U24" s="26"/>
    </row>
    <row r="25" spans="1:21" s="27" customFormat="1" ht="45" hidden="1" customHeight="1" outlineLevel="2" x14ac:dyDescent="0.25">
      <c r="A25" s="67" t="s">
        <v>14</v>
      </c>
      <c r="B25" s="316" t="s">
        <v>456</v>
      </c>
      <c r="C25" s="305"/>
      <c r="D25" s="295"/>
      <c r="E25" s="96">
        <v>16346.2</v>
      </c>
      <c r="F25" s="76"/>
      <c r="G25" s="70"/>
      <c r="H25" s="74">
        <v>0</v>
      </c>
      <c r="I25" s="78"/>
      <c r="J25" s="92"/>
      <c r="K25" s="76"/>
      <c r="L25" s="76"/>
      <c r="M25" s="76"/>
      <c r="N25" s="79"/>
      <c r="O25" s="74">
        <v>0</v>
      </c>
      <c r="P25" s="76"/>
      <c r="Q25" s="70"/>
      <c r="R25" s="74">
        <v>0</v>
      </c>
      <c r="S25" s="76"/>
      <c r="T25" s="92">
        <f t="shared" si="0"/>
        <v>0</v>
      </c>
      <c r="U25" s="26"/>
    </row>
    <row r="26" spans="1:21" s="27" customFormat="1" ht="45" hidden="1" customHeight="1" outlineLevel="2" x14ac:dyDescent="0.25">
      <c r="A26" s="67" t="s">
        <v>15</v>
      </c>
      <c r="B26" s="316" t="s">
        <v>457</v>
      </c>
      <c r="C26" s="305"/>
      <c r="D26" s="296"/>
      <c r="E26" s="96">
        <v>218.89</v>
      </c>
      <c r="F26" s="76"/>
      <c r="G26" s="70">
        <v>197</v>
      </c>
      <c r="H26" s="74">
        <v>21.89</v>
      </c>
      <c r="I26" s="78"/>
      <c r="J26" s="92"/>
      <c r="K26" s="76"/>
      <c r="L26" s="76"/>
      <c r="M26" s="76"/>
      <c r="N26" s="79"/>
      <c r="O26" s="74">
        <v>218.89</v>
      </c>
      <c r="P26" s="76"/>
      <c r="Q26" s="70">
        <v>197</v>
      </c>
      <c r="R26" s="74">
        <v>21.89</v>
      </c>
      <c r="S26" s="76"/>
      <c r="T26" s="92">
        <f t="shared" ref="T26" si="4">O26/E26*100</f>
        <v>100</v>
      </c>
      <c r="U26" s="26"/>
    </row>
    <row r="27" spans="1:21" s="14" customFormat="1" ht="56.25" customHeight="1" collapsed="1" x14ac:dyDescent="0.25">
      <c r="A27" s="205">
        <v>2</v>
      </c>
      <c r="B27" s="367" t="s">
        <v>32</v>
      </c>
      <c r="C27" s="367"/>
      <c r="D27" s="90" t="s">
        <v>21</v>
      </c>
      <c r="E27" s="69">
        <f>G27+H27</f>
        <v>130389.85</v>
      </c>
      <c r="F27" s="97"/>
      <c r="G27" s="45">
        <f>G28+G30+G34</f>
        <v>40201.1</v>
      </c>
      <c r="H27" s="45">
        <f>H28+H30+H34</f>
        <v>90188.75</v>
      </c>
      <c r="I27" s="99"/>
      <c r="J27" s="92">
        <f>SUM(J28+J30+J34)</f>
        <v>54669.81</v>
      </c>
      <c r="K27" s="97"/>
      <c r="L27" s="45">
        <f>L28+L30+L34</f>
        <v>23047.56</v>
      </c>
      <c r="M27" s="45">
        <f>M28+M30+M34</f>
        <v>31622.25</v>
      </c>
      <c r="N27" s="100"/>
      <c r="O27" s="45">
        <f>Q27+R27</f>
        <v>108703.6</v>
      </c>
      <c r="P27" s="97"/>
      <c r="Q27" s="45">
        <f>Q28+Q30+Q34</f>
        <v>36180.99</v>
      </c>
      <c r="R27" s="45">
        <f>R28+R30+R34</f>
        <v>72522.61</v>
      </c>
      <c r="S27" s="97"/>
      <c r="T27" s="92">
        <f>O27/E27*100</f>
        <v>83.368145603357931</v>
      </c>
      <c r="U27" s="21"/>
    </row>
    <row r="28" spans="1:21" s="14" customFormat="1" ht="54.75" hidden="1" customHeight="1" outlineLevel="1" x14ac:dyDescent="0.25">
      <c r="A28" s="108" t="s">
        <v>104</v>
      </c>
      <c r="B28" s="398" t="s">
        <v>147</v>
      </c>
      <c r="C28" s="398"/>
      <c r="D28" s="368" t="s">
        <v>152</v>
      </c>
      <c r="E28" s="96">
        <f>G28+H28</f>
        <v>71436.38</v>
      </c>
      <c r="F28" s="223"/>
      <c r="G28" s="74">
        <f>G29</f>
        <v>40201.1</v>
      </c>
      <c r="H28" s="74">
        <f>H29</f>
        <v>31235.279999999999</v>
      </c>
      <c r="I28" s="75"/>
      <c r="J28" s="92">
        <f t="shared" ref="J28:J35" si="5">SUM(K28+L28+M28)</f>
        <v>36206.51</v>
      </c>
      <c r="K28" s="223"/>
      <c r="L28" s="74">
        <v>23047.56</v>
      </c>
      <c r="M28" s="74">
        <v>13158.95</v>
      </c>
      <c r="N28" s="224"/>
      <c r="O28" s="74">
        <f>Q28+R28</f>
        <v>67416.26999999999</v>
      </c>
      <c r="P28" s="223"/>
      <c r="Q28" s="74">
        <f>Q29</f>
        <v>36180.99</v>
      </c>
      <c r="R28" s="74">
        <f>R29</f>
        <v>31235.279999999999</v>
      </c>
      <c r="S28" s="223"/>
      <c r="T28" s="44">
        <f>O28/E28*100</f>
        <v>94.372461202541317</v>
      </c>
      <c r="U28" s="17"/>
    </row>
    <row r="29" spans="1:21" s="14" customFormat="1" ht="39" hidden="1" customHeight="1" outlineLevel="2" x14ac:dyDescent="0.25">
      <c r="A29" s="218" t="s">
        <v>100</v>
      </c>
      <c r="B29" s="369" t="s">
        <v>33</v>
      </c>
      <c r="C29" s="369"/>
      <c r="D29" s="368"/>
      <c r="E29" s="96">
        <f t="shared" ref="E29:E35" si="6">G29+H29</f>
        <v>71436.38</v>
      </c>
      <c r="F29" s="76"/>
      <c r="G29" s="74">
        <v>40201.1</v>
      </c>
      <c r="H29" s="74">
        <v>31235.279999999999</v>
      </c>
      <c r="I29" s="78"/>
      <c r="J29" s="92">
        <f t="shared" si="5"/>
        <v>36206.51</v>
      </c>
      <c r="K29" s="76"/>
      <c r="L29" s="109">
        <v>23047.56</v>
      </c>
      <c r="M29" s="110">
        <v>13158.95</v>
      </c>
      <c r="N29" s="79"/>
      <c r="O29" s="74">
        <f>Q29+R29</f>
        <v>67416.26999999999</v>
      </c>
      <c r="P29" s="76"/>
      <c r="Q29" s="74">
        <v>36180.99</v>
      </c>
      <c r="R29" s="74">
        <v>31235.279999999999</v>
      </c>
      <c r="S29" s="76"/>
      <c r="T29" s="44">
        <f t="shared" ref="T29:T35" si="7">O29/E29*100</f>
        <v>94.372461202541317</v>
      </c>
      <c r="U29" s="17"/>
    </row>
    <row r="30" spans="1:21" s="14" customFormat="1" ht="56.45" hidden="1" customHeight="1" outlineLevel="1" x14ac:dyDescent="0.25">
      <c r="A30" s="108" t="s">
        <v>106</v>
      </c>
      <c r="B30" s="399" t="s">
        <v>148</v>
      </c>
      <c r="C30" s="399"/>
      <c r="D30" s="368" t="s">
        <v>153</v>
      </c>
      <c r="E30" s="96">
        <f t="shared" si="6"/>
        <v>57830.78</v>
      </c>
      <c r="F30" s="76"/>
      <c r="G30" s="110"/>
      <c r="H30" s="253">
        <f>H31+H32+H33</f>
        <v>57830.78</v>
      </c>
      <c r="I30" s="78"/>
      <c r="J30" s="92">
        <f t="shared" si="5"/>
        <v>18270.91</v>
      </c>
      <c r="K30" s="76"/>
      <c r="L30" s="110"/>
      <c r="M30" s="110">
        <v>18270.91</v>
      </c>
      <c r="N30" s="79"/>
      <c r="O30" s="74">
        <f>Q30+R30</f>
        <v>40602.81</v>
      </c>
      <c r="P30" s="76"/>
      <c r="Q30" s="110"/>
      <c r="R30" s="253">
        <f>R31+R32+R33</f>
        <v>40602.81</v>
      </c>
      <c r="S30" s="76"/>
      <c r="T30" s="44">
        <f t="shared" si="7"/>
        <v>70.209687643846408</v>
      </c>
      <c r="U30" s="17"/>
    </row>
    <row r="31" spans="1:21" s="14" customFormat="1" ht="58.9" hidden="1" customHeight="1" outlineLevel="3" x14ac:dyDescent="0.25">
      <c r="A31" s="218" t="s">
        <v>107</v>
      </c>
      <c r="B31" s="364" t="s">
        <v>149</v>
      </c>
      <c r="C31" s="364"/>
      <c r="D31" s="368"/>
      <c r="E31" s="96">
        <f t="shared" si="6"/>
        <v>35000</v>
      </c>
      <c r="F31" s="76"/>
      <c r="G31" s="109"/>
      <c r="H31" s="46">
        <v>35000</v>
      </c>
      <c r="I31" s="78"/>
      <c r="J31" s="92">
        <f t="shared" si="5"/>
        <v>3770.91</v>
      </c>
      <c r="K31" s="76"/>
      <c r="L31" s="109">
        <v>0</v>
      </c>
      <c r="M31" s="110">
        <v>3770.91</v>
      </c>
      <c r="N31" s="79"/>
      <c r="O31" s="74">
        <f t="shared" ref="O31:O35" si="8">Q31+R31</f>
        <v>23621.07</v>
      </c>
      <c r="P31" s="76"/>
      <c r="Q31" s="109"/>
      <c r="R31" s="46">
        <v>23621.07</v>
      </c>
      <c r="S31" s="76"/>
      <c r="T31" s="44">
        <f t="shared" si="7"/>
        <v>67.488771428571425</v>
      </c>
      <c r="U31" s="17"/>
    </row>
    <row r="32" spans="1:21" s="14" customFormat="1" ht="69" hidden="1" customHeight="1" outlineLevel="2" collapsed="1" x14ac:dyDescent="0.25">
      <c r="A32" s="219" t="s">
        <v>15</v>
      </c>
      <c r="B32" s="396" t="s">
        <v>358</v>
      </c>
      <c r="C32" s="396"/>
      <c r="D32" s="95" t="s">
        <v>152</v>
      </c>
      <c r="E32" s="96">
        <f t="shared" si="6"/>
        <v>9324.98</v>
      </c>
      <c r="F32" s="97"/>
      <c r="G32" s="254"/>
      <c r="H32" s="74">
        <v>9324.98</v>
      </c>
      <c r="I32" s="99"/>
      <c r="J32" s="92">
        <f t="shared" si="5"/>
        <v>14500</v>
      </c>
      <c r="K32" s="97"/>
      <c r="L32" s="97">
        <v>0</v>
      </c>
      <c r="M32" s="45">
        <v>14500</v>
      </c>
      <c r="N32" s="100"/>
      <c r="O32" s="74">
        <f t="shared" si="8"/>
        <v>6751.2</v>
      </c>
      <c r="P32" s="97"/>
      <c r="Q32" s="254"/>
      <c r="R32" s="74">
        <v>6751.2</v>
      </c>
      <c r="S32" s="97"/>
      <c r="T32" s="44">
        <f t="shared" si="7"/>
        <v>72.399082893475381</v>
      </c>
      <c r="U32" s="17"/>
    </row>
    <row r="33" spans="1:21" s="14" customFormat="1" ht="69" hidden="1" customHeight="1" outlineLevel="2" x14ac:dyDescent="0.25">
      <c r="A33" s="219" t="s">
        <v>108</v>
      </c>
      <c r="B33" s="348" t="s">
        <v>357</v>
      </c>
      <c r="C33" s="349"/>
      <c r="D33" s="95"/>
      <c r="E33" s="96">
        <f t="shared" si="6"/>
        <v>13505.8</v>
      </c>
      <c r="F33" s="97"/>
      <c r="G33" s="254"/>
      <c r="H33" s="74">
        <v>13505.8</v>
      </c>
      <c r="I33" s="99"/>
      <c r="J33" s="92"/>
      <c r="K33" s="97"/>
      <c r="L33" s="97"/>
      <c r="M33" s="45"/>
      <c r="N33" s="100"/>
      <c r="O33" s="74">
        <f t="shared" si="8"/>
        <v>10230.540000000001</v>
      </c>
      <c r="P33" s="97"/>
      <c r="Q33" s="254"/>
      <c r="R33" s="74">
        <v>10230.540000000001</v>
      </c>
      <c r="S33" s="97"/>
      <c r="T33" s="44">
        <f t="shared" si="7"/>
        <v>75.749233662574611</v>
      </c>
      <c r="U33" s="17"/>
    </row>
    <row r="34" spans="1:21" s="14" customFormat="1" ht="64.150000000000006" hidden="1" customHeight="1" outlineLevel="1" x14ac:dyDescent="0.25">
      <c r="A34" s="108" t="s">
        <v>110</v>
      </c>
      <c r="B34" s="398" t="s">
        <v>150</v>
      </c>
      <c r="C34" s="398"/>
      <c r="D34" s="95" t="s">
        <v>152</v>
      </c>
      <c r="E34" s="96">
        <f t="shared" si="6"/>
        <v>1122.69</v>
      </c>
      <c r="F34" s="223"/>
      <c r="G34" s="255"/>
      <c r="H34" s="255">
        <f>H35</f>
        <v>1122.69</v>
      </c>
      <c r="I34" s="75"/>
      <c r="J34" s="92">
        <f t="shared" si="5"/>
        <v>192.39</v>
      </c>
      <c r="K34" s="223"/>
      <c r="L34" s="223"/>
      <c r="M34" s="74">
        <v>192.39</v>
      </c>
      <c r="N34" s="224"/>
      <c r="O34" s="74">
        <f t="shared" si="8"/>
        <v>684.52</v>
      </c>
      <c r="P34" s="223"/>
      <c r="Q34" s="255"/>
      <c r="R34" s="255">
        <f>R35</f>
        <v>684.52</v>
      </c>
      <c r="S34" s="223"/>
      <c r="T34" s="44">
        <f t="shared" si="7"/>
        <v>60.971416864851378</v>
      </c>
      <c r="U34" s="17"/>
    </row>
    <row r="35" spans="1:21" s="14" customFormat="1" ht="66" hidden="1" customHeight="1" outlineLevel="2" x14ac:dyDescent="0.25">
      <c r="A35" s="218" t="s">
        <v>111</v>
      </c>
      <c r="B35" s="369" t="s">
        <v>151</v>
      </c>
      <c r="C35" s="369"/>
      <c r="D35" s="256" t="s">
        <v>152</v>
      </c>
      <c r="E35" s="96">
        <f t="shared" si="6"/>
        <v>1122.69</v>
      </c>
      <c r="F35" s="76"/>
      <c r="G35" s="109"/>
      <c r="H35" s="46">
        <v>1122.69</v>
      </c>
      <c r="I35" s="78"/>
      <c r="J35" s="92">
        <f t="shared" si="5"/>
        <v>192.39</v>
      </c>
      <c r="K35" s="76"/>
      <c r="L35" s="76">
        <v>0</v>
      </c>
      <c r="M35" s="253">
        <v>192.39</v>
      </c>
      <c r="N35" s="79"/>
      <c r="O35" s="74">
        <f t="shared" si="8"/>
        <v>684.52</v>
      </c>
      <c r="P35" s="76"/>
      <c r="Q35" s="109"/>
      <c r="R35" s="46">
        <v>684.52</v>
      </c>
      <c r="S35" s="76"/>
      <c r="T35" s="44">
        <f t="shared" si="7"/>
        <v>60.971416864851378</v>
      </c>
      <c r="U35" s="17"/>
    </row>
    <row r="36" spans="1:21" s="14" customFormat="1" ht="43.5" customHeight="1" collapsed="1" x14ac:dyDescent="0.25">
      <c r="A36" s="205">
        <v>3</v>
      </c>
      <c r="B36" s="367" t="s">
        <v>34</v>
      </c>
      <c r="C36" s="367"/>
      <c r="D36" s="90" t="s">
        <v>21</v>
      </c>
      <c r="E36" s="69">
        <f>H36</f>
        <v>38479.149999999994</v>
      </c>
      <c r="F36" s="97"/>
      <c r="G36" s="97"/>
      <c r="H36" s="45">
        <f>H37+H42+H44</f>
        <v>38479.149999999994</v>
      </c>
      <c r="I36" s="99"/>
      <c r="J36" s="92">
        <f>K36+L36+M36+N36</f>
        <v>15158.3</v>
      </c>
      <c r="K36" s="97"/>
      <c r="L36" s="97"/>
      <c r="M36" s="45">
        <f>M37+M42+M44</f>
        <v>15158.3</v>
      </c>
      <c r="N36" s="100"/>
      <c r="O36" s="45">
        <f>R36</f>
        <v>26788.65</v>
      </c>
      <c r="P36" s="97"/>
      <c r="Q36" s="97"/>
      <c r="R36" s="45">
        <f>R37+R42+R44</f>
        <v>26788.65</v>
      </c>
      <c r="S36" s="97"/>
      <c r="T36" s="92">
        <f>O36/E36*100</f>
        <v>69.618611637731092</v>
      </c>
      <c r="U36" s="17"/>
    </row>
    <row r="37" spans="1:21" s="14" customFormat="1" ht="42" hidden="1" customHeight="1" outlineLevel="1" x14ac:dyDescent="0.25">
      <c r="A37" s="220" t="s">
        <v>104</v>
      </c>
      <c r="B37" s="367" t="s">
        <v>154</v>
      </c>
      <c r="C37" s="367"/>
      <c r="D37" s="206"/>
      <c r="E37" s="96">
        <f>H37</f>
        <v>342.31999999999994</v>
      </c>
      <c r="F37" s="223"/>
      <c r="G37" s="223"/>
      <c r="H37" s="74">
        <f>SUM(H38:H41)</f>
        <v>342.31999999999994</v>
      </c>
      <c r="I37" s="75"/>
      <c r="J37" s="44">
        <f>M37</f>
        <v>170.2</v>
      </c>
      <c r="K37" s="223"/>
      <c r="L37" s="223"/>
      <c r="M37" s="74">
        <f>SUM(M38:M41)</f>
        <v>170.2</v>
      </c>
      <c r="N37" s="224"/>
      <c r="O37" s="74">
        <f>R37</f>
        <v>312.91999999999996</v>
      </c>
      <c r="P37" s="223"/>
      <c r="Q37" s="223"/>
      <c r="R37" s="74">
        <f>SUM(R38:R41)</f>
        <v>312.91999999999996</v>
      </c>
      <c r="S37" s="223"/>
      <c r="T37" s="222">
        <f>O37/E37*100</f>
        <v>91.411544753447075</v>
      </c>
      <c r="U37" s="17"/>
    </row>
    <row r="38" spans="1:21" s="4" customFormat="1" ht="84" hidden="1" customHeight="1" outlineLevel="2" x14ac:dyDescent="0.25">
      <c r="A38" s="218" t="s">
        <v>100</v>
      </c>
      <c r="B38" s="369" t="s">
        <v>155</v>
      </c>
      <c r="C38" s="369"/>
      <c r="D38" s="211"/>
      <c r="E38" s="96">
        <f t="shared" ref="E38:E45" si="9">H38</f>
        <v>280</v>
      </c>
      <c r="F38" s="76"/>
      <c r="G38" s="76"/>
      <c r="H38" s="46">
        <v>280</v>
      </c>
      <c r="I38" s="78"/>
      <c r="J38" s="44">
        <f t="shared" ref="J38:J44" si="10">M38</f>
        <v>140</v>
      </c>
      <c r="K38" s="76"/>
      <c r="L38" s="76"/>
      <c r="M38" s="76">
        <v>140</v>
      </c>
      <c r="N38" s="79"/>
      <c r="O38" s="74">
        <f t="shared" ref="O38:O45" si="11">R38</f>
        <v>260</v>
      </c>
      <c r="P38" s="76"/>
      <c r="Q38" s="76"/>
      <c r="R38" s="46">
        <v>260</v>
      </c>
      <c r="S38" s="76"/>
      <c r="T38" s="222">
        <f t="shared" ref="T38:T45" si="12">O38/E38*100</f>
        <v>92.857142857142861</v>
      </c>
      <c r="U38" s="2"/>
    </row>
    <row r="39" spans="1:21" s="4" customFormat="1" ht="88.9" hidden="1" customHeight="1" outlineLevel="2" x14ac:dyDescent="0.25">
      <c r="A39" s="218" t="s">
        <v>101</v>
      </c>
      <c r="B39" s="369" t="s">
        <v>156</v>
      </c>
      <c r="C39" s="369"/>
      <c r="D39" s="211"/>
      <c r="E39" s="96">
        <f t="shared" si="9"/>
        <v>9.4</v>
      </c>
      <c r="F39" s="76"/>
      <c r="G39" s="76"/>
      <c r="H39" s="46">
        <v>9.4</v>
      </c>
      <c r="I39" s="78"/>
      <c r="J39" s="44">
        <f t="shared" si="10"/>
        <v>0</v>
      </c>
      <c r="K39" s="76"/>
      <c r="L39" s="76"/>
      <c r="M39" s="76">
        <v>0</v>
      </c>
      <c r="N39" s="79"/>
      <c r="O39" s="74">
        <f t="shared" si="11"/>
        <v>0</v>
      </c>
      <c r="P39" s="76"/>
      <c r="Q39" s="76"/>
      <c r="R39" s="46">
        <v>0</v>
      </c>
      <c r="S39" s="76"/>
      <c r="T39" s="222">
        <f t="shared" si="12"/>
        <v>0</v>
      </c>
      <c r="U39" s="2"/>
    </row>
    <row r="40" spans="1:21" s="4" customFormat="1" ht="63" hidden="1" customHeight="1" outlineLevel="2" x14ac:dyDescent="0.25">
      <c r="A40" s="218" t="s">
        <v>102</v>
      </c>
      <c r="B40" s="369" t="s">
        <v>157</v>
      </c>
      <c r="C40" s="369"/>
      <c r="D40" s="211"/>
      <c r="E40" s="96">
        <f t="shared" si="9"/>
        <v>14.15</v>
      </c>
      <c r="F40" s="76"/>
      <c r="G40" s="76"/>
      <c r="H40" s="46">
        <v>14.15</v>
      </c>
      <c r="I40" s="78"/>
      <c r="J40" s="44">
        <f t="shared" si="10"/>
        <v>0</v>
      </c>
      <c r="K40" s="76"/>
      <c r="L40" s="76"/>
      <c r="M40" s="76">
        <v>0</v>
      </c>
      <c r="N40" s="79"/>
      <c r="O40" s="74">
        <f t="shared" si="11"/>
        <v>14.15</v>
      </c>
      <c r="P40" s="76"/>
      <c r="Q40" s="76"/>
      <c r="R40" s="46">
        <v>14.15</v>
      </c>
      <c r="S40" s="76"/>
      <c r="T40" s="222">
        <f t="shared" si="12"/>
        <v>100</v>
      </c>
      <c r="U40" s="2"/>
    </row>
    <row r="41" spans="1:21" s="4" customFormat="1" ht="61.9" hidden="1" customHeight="1" outlineLevel="2" x14ac:dyDescent="0.25">
      <c r="A41" s="218" t="s">
        <v>103</v>
      </c>
      <c r="B41" s="369" t="s">
        <v>16</v>
      </c>
      <c r="C41" s="369"/>
      <c r="D41" s="211"/>
      <c r="E41" s="96">
        <f t="shared" si="9"/>
        <v>38.770000000000003</v>
      </c>
      <c r="F41" s="76"/>
      <c r="G41" s="76"/>
      <c r="H41" s="46">
        <v>38.770000000000003</v>
      </c>
      <c r="I41" s="78"/>
      <c r="J41" s="44">
        <f t="shared" si="10"/>
        <v>30.2</v>
      </c>
      <c r="K41" s="76"/>
      <c r="L41" s="76"/>
      <c r="M41" s="76">
        <v>30.2</v>
      </c>
      <c r="N41" s="79"/>
      <c r="O41" s="74">
        <f t="shared" si="11"/>
        <v>38.770000000000003</v>
      </c>
      <c r="P41" s="76"/>
      <c r="Q41" s="76"/>
      <c r="R41" s="46">
        <v>38.770000000000003</v>
      </c>
      <c r="S41" s="76"/>
      <c r="T41" s="222">
        <f t="shared" si="12"/>
        <v>100</v>
      </c>
      <c r="U41" s="2"/>
    </row>
    <row r="42" spans="1:21" s="19" customFormat="1" ht="38.25" hidden="1" customHeight="1" outlineLevel="1" x14ac:dyDescent="0.25">
      <c r="A42" s="220" t="s">
        <v>106</v>
      </c>
      <c r="B42" s="403" t="s">
        <v>158</v>
      </c>
      <c r="C42" s="403"/>
      <c r="D42" s="90"/>
      <c r="E42" s="96">
        <f t="shared" si="9"/>
        <v>2286.59</v>
      </c>
      <c r="F42" s="97"/>
      <c r="G42" s="97"/>
      <c r="H42" s="45">
        <f>H43</f>
        <v>2286.59</v>
      </c>
      <c r="I42" s="99"/>
      <c r="J42" s="44">
        <f t="shared" si="10"/>
        <v>429.87</v>
      </c>
      <c r="K42" s="97"/>
      <c r="L42" s="97"/>
      <c r="M42" s="45">
        <v>429.87</v>
      </c>
      <c r="N42" s="100"/>
      <c r="O42" s="74">
        <f t="shared" si="11"/>
        <v>1712.39</v>
      </c>
      <c r="P42" s="97"/>
      <c r="Q42" s="97"/>
      <c r="R42" s="45">
        <f>R43</f>
        <v>1712.39</v>
      </c>
      <c r="S42" s="97"/>
      <c r="T42" s="222">
        <f t="shared" si="12"/>
        <v>74.888370892901662</v>
      </c>
      <c r="U42" s="20"/>
    </row>
    <row r="43" spans="1:21" s="14" customFormat="1" ht="23.25" hidden="1" customHeight="1" outlineLevel="2" x14ac:dyDescent="0.25">
      <c r="A43" s="218" t="s">
        <v>107</v>
      </c>
      <c r="B43" s="396" t="s">
        <v>159</v>
      </c>
      <c r="C43" s="396"/>
      <c r="D43" s="211"/>
      <c r="E43" s="96">
        <f t="shared" si="9"/>
        <v>2286.59</v>
      </c>
      <c r="F43" s="76"/>
      <c r="G43" s="76"/>
      <c r="H43" s="74">
        <v>2286.59</v>
      </c>
      <c r="I43" s="78"/>
      <c r="J43" s="44">
        <f t="shared" si="10"/>
        <v>429.87</v>
      </c>
      <c r="K43" s="76"/>
      <c r="L43" s="76"/>
      <c r="M43" s="76">
        <v>429.87</v>
      </c>
      <c r="N43" s="79"/>
      <c r="O43" s="74">
        <f t="shared" si="11"/>
        <v>1712.39</v>
      </c>
      <c r="P43" s="76"/>
      <c r="Q43" s="76"/>
      <c r="R43" s="74">
        <v>1712.39</v>
      </c>
      <c r="S43" s="76"/>
      <c r="T43" s="222">
        <f t="shared" si="12"/>
        <v>74.888370892901662</v>
      </c>
      <c r="U43" s="17"/>
    </row>
    <row r="44" spans="1:21" s="19" customFormat="1" ht="63" hidden="1" customHeight="1" outlineLevel="1" x14ac:dyDescent="0.25">
      <c r="A44" s="205">
        <v>3</v>
      </c>
      <c r="B44" s="403" t="s">
        <v>160</v>
      </c>
      <c r="C44" s="403"/>
      <c r="D44" s="90"/>
      <c r="E44" s="96">
        <f t="shared" si="9"/>
        <v>35850.239999999998</v>
      </c>
      <c r="F44" s="97"/>
      <c r="G44" s="97"/>
      <c r="H44" s="45">
        <f>H45</f>
        <v>35850.239999999998</v>
      </c>
      <c r="I44" s="99"/>
      <c r="J44" s="44">
        <f t="shared" si="10"/>
        <v>14558.23</v>
      </c>
      <c r="K44" s="97"/>
      <c r="L44" s="97"/>
      <c r="M44" s="45">
        <v>14558.23</v>
      </c>
      <c r="N44" s="100"/>
      <c r="O44" s="74">
        <f t="shared" si="11"/>
        <v>24763.34</v>
      </c>
      <c r="P44" s="97"/>
      <c r="Q44" s="97"/>
      <c r="R44" s="45">
        <f>R45</f>
        <v>24763.34</v>
      </c>
      <c r="S44" s="97"/>
      <c r="T44" s="222">
        <f t="shared" si="12"/>
        <v>69.074405080691236</v>
      </c>
      <c r="U44" s="20"/>
    </row>
    <row r="45" spans="1:21" s="14" customFormat="1" ht="42.75" hidden="1" customHeight="1" outlineLevel="2" x14ac:dyDescent="0.25">
      <c r="A45" s="219" t="s">
        <v>111</v>
      </c>
      <c r="B45" s="396" t="s">
        <v>161</v>
      </c>
      <c r="C45" s="396"/>
      <c r="D45" s="206"/>
      <c r="E45" s="96">
        <f t="shared" si="9"/>
        <v>35850.239999999998</v>
      </c>
      <c r="F45" s="223"/>
      <c r="G45" s="223"/>
      <c r="H45" s="74">
        <v>35850.239999999998</v>
      </c>
      <c r="I45" s="75"/>
      <c r="J45" s="44">
        <f>M45</f>
        <v>14558.23</v>
      </c>
      <c r="K45" s="223"/>
      <c r="L45" s="223"/>
      <c r="M45" s="223">
        <v>14558.23</v>
      </c>
      <c r="N45" s="224"/>
      <c r="O45" s="74">
        <f t="shared" si="11"/>
        <v>24763.34</v>
      </c>
      <c r="P45" s="223"/>
      <c r="Q45" s="223"/>
      <c r="R45" s="74">
        <v>24763.34</v>
      </c>
      <c r="S45" s="223"/>
      <c r="T45" s="222">
        <f t="shared" si="12"/>
        <v>69.074405080691236</v>
      </c>
      <c r="U45" s="21"/>
    </row>
    <row r="46" spans="1:21" s="14" customFormat="1" ht="42" customHeight="1" collapsed="1" x14ac:dyDescent="0.25">
      <c r="A46" s="227">
        <v>4</v>
      </c>
      <c r="B46" s="315" t="s">
        <v>35</v>
      </c>
      <c r="C46" s="315"/>
      <c r="D46" s="90" t="s">
        <v>21</v>
      </c>
      <c r="E46" s="69">
        <f>G46+H46+I46</f>
        <v>37105.229999999996</v>
      </c>
      <c r="F46" s="45"/>
      <c r="G46" s="45">
        <f>G47+G74</f>
        <v>2274.9</v>
      </c>
      <c r="H46" s="45">
        <f>H47+H74</f>
        <v>34695.699999999997</v>
      </c>
      <c r="I46" s="91">
        <f>I47+I74</f>
        <v>134.63</v>
      </c>
      <c r="J46" s="92">
        <f>K46+L46+M46+N46</f>
        <v>12725.88</v>
      </c>
      <c r="K46" s="45"/>
      <c r="L46" s="45">
        <f>L47+L74</f>
        <v>1408.88</v>
      </c>
      <c r="M46" s="45">
        <f>M47+M74</f>
        <v>11293.17</v>
      </c>
      <c r="N46" s="93">
        <f>N47+N74</f>
        <v>23.83</v>
      </c>
      <c r="O46" s="45">
        <f>Q46+R46</f>
        <v>26731.280000000002</v>
      </c>
      <c r="P46" s="45"/>
      <c r="Q46" s="45">
        <f>Q47+Q74</f>
        <v>1069.0900000000001</v>
      </c>
      <c r="R46" s="45">
        <f>R47+R74</f>
        <v>25662.190000000002</v>
      </c>
      <c r="S46" s="45">
        <f>S47+S74</f>
        <v>112.47999999999999</v>
      </c>
      <c r="T46" s="92">
        <f>O46/E46*100</f>
        <v>72.041811895519871</v>
      </c>
      <c r="U46" s="17"/>
    </row>
    <row r="47" spans="1:21" s="19" customFormat="1" ht="37.5" hidden="1" customHeight="1" outlineLevel="1" x14ac:dyDescent="0.25">
      <c r="A47" s="227" t="s">
        <v>162</v>
      </c>
      <c r="B47" s="315" t="s">
        <v>163</v>
      </c>
      <c r="C47" s="315"/>
      <c r="D47" s="68" t="s">
        <v>21</v>
      </c>
      <c r="E47" s="69">
        <f>G47+H47+I47</f>
        <v>9704.619999999999</v>
      </c>
      <c r="F47" s="97"/>
      <c r="G47" s="45">
        <f>G48+G51+G52+G53+G54+G56+G60+G61+G62+G68+G69+G70+G71+G72+G73</f>
        <v>2274.9</v>
      </c>
      <c r="H47" s="45">
        <f>H48+H51+H52+H53+H54+H56+H60+H61+H62+H68+H69+H70+H71+H72+H73+H63</f>
        <v>7295.09</v>
      </c>
      <c r="I47" s="91">
        <f>I52+I53+I54+I63</f>
        <v>134.63</v>
      </c>
      <c r="J47" s="44">
        <f>K47+L47+M47+N47</f>
        <v>2579.3200000000002</v>
      </c>
      <c r="K47" s="97"/>
      <c r="L47" s="45">
        <f>L48+L51+L52+L53+L54+L56+L60+L61+L62+L68+L69+L70+L71+L72+L73</f>
        <v>1408.88</v>
      </c>
      <c r="M47" s="45">
        <f>M48+M51+M52+M53+M54+M56+M60+M61+M62+M68+M69+M70+M71+M72+M73</f>
        <v>1146.6100000000001</v>
      </c>
      <c r="N47" s="93">
        <f>N48+N51+N52+N53+N54+N56+N60+N61+N62+N68+N69+N70+N71+N72+N73</f>
        <v>23.83</v>
      </c>
      <c r="O47" s="45">
        <f>Q47+R47+S47</f>
        <v>6544.11</v>
      </c>
      <c r="P47" s="97"/>
      <c r="Q47" s="45">
        <f>Q48+Q51+Q52+Q53+Q54+Q56+Q60+Q61+Q62+Q68+Q69+Q70+Q71+Q72+Q73</f>
        <v>1069.0900000000001</v>
      </c>
      <c r="R47" s="45">
        <f>R48+R51+R52+R53+R54+R56+R60+R61+R62+R68+R69+R70+R71+R72+R73+R59+R63</f>
        <v>5362.54</v>
      </c>
      <c r="S47" s="45">
        <f>S48+S51+S52+S53+S54+S56+S60+S61+S62+S68+S69+S70+S71+S72+S73+S63</f>
        <v>112.47999999999999</v>
      </c>
      <c r="T47" s="230">
        <f>O47/E47*100</f>
        <v>67.432934004628734</v>
      </c>
      <c r="U47" s="20"/>
    </row>
    <row r="48" spans="1:21" s="14" customFormat="1" ht="39" hidden="1" customHeight="1" outlineLevel="2" x14ac:dyDescent="0.25">
      <c r="A48" s="226" t="s">
        <v>164</v>
      </c>
      <c r="B48" s="366" t="s">
        <v>115</v>
      </c>
      <c r="C48" s="366"/>
      <c r="D48" s="68" t="s">
        <v>21</v>
      </c>
      <c r="E48" s="69">
        <f t="shared" ref="E48:E77" si="13">G48+H48+I48</f>
        <v>412.56</v>
      </c>
      <c r="F48" s="231"/>
      <c r="G48" s="74"/>
      <c r="H48" s="74">
        <f>SUM(H49:H50)</f>
        <v>412.56</v>
      </c>
      <c r="I48" s="415"/>
      <c r="J48" s="44">
        <f t="shared" ref="J48:J77" si="14">K48+L48+M48+N48</f>
        <v>200</v>
      </c>
      <c r="K48" s="231"/>
      <c r="L48" s="74"/>
      <c r="M48" s="74">
        <f>M49+M50</f>
        <v>200</v>
      </c>
      <c r="N48" s="416"/>
      <c r="O48" s="45">
        <f t="shared" ref="O48:O77" si="15">Q48+R48+S48</f>
        <v>12.56</v>
      </c>
      <c r="P48" s="231"/>
      <c r="Q48" s="74"/>
      <c r="R48" s="74">
        <f>SUM(R49:R50)</f>
        <v>12.56</v>
      </c>
      <c r="S48" s="74">
        <f>SUM(S49:S50)</f>
        <v>0</v>
      </c>
      <c r="T48" s="230">
        <f t="shared" ref="T48:T77" si="16">O48/E48*100</f>
        <v>3.0444056622067093</v>
      </c>
      <c r="U48" s="17"/>
    </row>
    <row r="49" spans="1:21" s="4" customFormat="1" ht="50.25" hidden="1" customHeight="1" outlineLevel="3" x14ac:dyDescent="0.25">
      <c r="A49" s="229" t="s">
        <v>165</v>
      </c>
      <c r="B49" s="369" t="s">
        <v>36</v>
      </c>
      <c r="C49" s="369"/>
      <c r="D49" s="417" t="s">
        <v>21</v>
      </c>
      <c r="E49" s="69">
        <f t="shared" si="13"/>
        <v>12.56</v>
      </c>
      <c r="F49" s="76"/>
      <c r="G49" s="77"/>
      <c r="H49" s="77">
        <v>12.56</v>
      </c>
      <c r="I49" s="78"/>
      <c r="J49" s="44">
        <f t="shared" si="14"/>
        <v>0</v>
      </c>
      <c r="K49" s="76"/>
      <c r="L49" s="76"/>
      <c r="M49" s="76">
        <v>0</v>
      </c>
      <c r="N49" s="79"/>
      <c r="O49" s="45">
        <f t="shared" si="15"/>
        <v>12.56</v>
      </c>
      <c r="P49" s="76"/>
      <c r="Q49" s="77"/>
      <c r="R49" s="77">
        <v>12.56</v>
      </c>
      <c r="S49" s="76"/>
      <c r="T49" s="230">
        <f t="shared" si="16"/>
        <v>100</v>
      </c>
      <c r="U49" s="2"/>
    </row>
    <row r="50" spans="1:21" s="4" customFormat="1" ht="42.75" hidden="1" customHeight="1" outlineLevel="3" x14ac:dyDescent="0.25">
      <c r="A50" s="229" t="s">
        <v>166</v>
      </c>
      <c r="B50" s="369" t="s">
        <v>167</v>
      </c>
      <c r="C50" s="369"/>
      <c r="D50" s="417" t="s">
        <v>21</v>
      </c>
      <c r="E50" s="69">
        <f t="shared" si="13"/>
        <v>400</v>
      </c>
      <c r="F50" s="76"/>
      <c r="G50" s="77"/>
      <c r="H50" s="77">
        <v>400</v>
      </c>
      <c r="I50" s="78"/>
      <c r="J50" s="44">
        <f t="shared" si="14"/>
        <v>200</v>
      </c>
      <c r="K50" s="76"/>
      <c r="L50" s="76"/>
      <c r="M50" s="76">
        <v>200</v>
      </c>
      <c r="N50" s="79"/>
      <c r="O50" s="45">
        <f t="shared" si="15"/>
        <v>0</v>
      </c>
      <c r="P50" s="76"/>
      <c r="Q50" s="77"/>
      <c r="R50" s="77">
        <v>0</v>
      </c>
      <c r="S50" s="76"/>
      <c r="T50" s="230">
        <f t="shared" si="16"/>
        <v>0</v>
      </c>
      <c r="U50" s="2"/>
    </row>
    <row r="51" spans="1:21" s="4" customFormat="1" ht="42.75" hidden="1" customHeight="1" outlineLevel="2" x14ac:dyDescent="0.25">
      <c r="A51" s="229" t="s">
        <v>101</v>
      </c>
      <c r="B51" s="369" t="s">
        <v>169</v>
      </c>
      <c r="C51" s="369"/>
      <c r="D51" s="417"/>
      <c r="E51" s="69">
        <f t="shared" si="13"/>
        <v>1320</v>
      </c>
      <c r="F51" s="76"/>
      <c r="G51" s="77">
        <v>1188</v>
      </c>
      <c r="H51" s="77">
        <v>132</v>
      </c>
      <c r="I51" s="78"/>
      <c r="J51" s="44">
        <f t="shared" si="14"/>
        <v>1214.94</v>
      </c>
      <c r="K51" s="76"/>
      <c r="L51" s="76">
        <v>1057</v>
      </c>
      <c r="M51" s="76">
        <v>157.94</v>
      </c>
      <c r="N51" s="79"/>
      <c r="O51" s="45">
        <f t="shared" si="15"/>
        <v>859.71</v>
      </c>
      <c r="P51" s="76"/>
      <c r="Q51" s="77">
        <v>773.74</v>
      </c>
      <c r="R51" s="77">
        <v>85.97</v>
      </c>
      <c r="S51" s="76"/>
      <c r="T51" s="230">
        <f t="shared" si="16"/>
        <v>65.12954545454545</v>
      </c>
      <c r="U51" s="2"/>
    </row>
    <row r="52" spans="1:21" s="14" customFormat="1" ht="27.75" hidden="1" customHeight="1" outlineLevel="2" x14ac:dyDescent="0.25">
      <c r="A52" s="226" t="s">
        <v>170</v>
      </c>
      <c r="B52" s="366" t="s">
        <v>171</v>
      </c>
      <c r="C52" s="366"/>
      <c r="D52" s="68" t="s">
        <v>21</v>
      </c>
      <c r="E52" s="69">
        <v>10.79</v>
      </c>
      <c r="F52" s="231"/>
      <c r="G52" s="231"/>
      <c r="H52" s="70">
        <v>10.25</v>
      </c>
      <c r="I52" s="418">
        <v>0.54</v>
      </c>
      <c r="J52" s="44">
        <f t="shared" si="14"/>
        <v>0</v>
      </c>
      <c r="K52" s="231"/>
      <c r="L52" s="231"/>
      <c r="M52" s="231">
        <v>0</v>
      </c>
      <c r="N52" s="232">
        <v>0</v>
      </c>
      <c r="O52" s="45">
        <f t="shared" si="15"/>
        <v>0</v>
      </c>
      <c r="P52" s="231"/>
      <c r="Q52" s="231"/>
      <c r="R52" s="70">
        <v>0</v>
      </c>
      <c r="S52" s="70">
        <v>0</v>
      </c>
      <c r="T52" s="230">
        <f t="shared" si="16"/>
        <v>0</v>
      </c>
      <c r="U52" s="17"/>
    </row>
    <row r="53" spans="1:21" s="14" customFormat="1" ht="36.75" hidden="1" customHeight="1" outlineLevel="2" x14ac:dyDescent="0.25">
      <c r="A53" s="226" t="s">
        <v>172</v>
      </c>
      <c r="B53" s="366" t="s">
        <v>37</v>
      </c>
      <c r="C53" s="366"/>
      <c r="D53" s="68" t="s">
        <v>21</v>
      </c>
      <c r="E53" s="69">
        <f t="shared" si="13"/>
        <v>190.63</v>
      </c>
      <c r="F53" s="231"/>
      <c r="G53" s="231"/>
      <c r="H53" s="70">
        <v>181.1</v>
      </c>
      <c r="I53" s="418">
        <v>9.5299999999999994</v>
      </c>
      <c r="J53" s="44">
        <f t="shared" si="14"/>
        <v>19</v>
      </c>
      <c r="K53" s="231"/>
      <c r="L53" s="231"/>
      <c r="M53" s="231">
        <v>18.05</v>
      </c>
      <c r="N53" s="232">
        <v>0.95</v>
      </c>
      <c r="O53" s="45">
        <f t="shared" si="15"/>
        <v>102.67</v>
      </c>
      <c r="P53" s="231"/>
      <c r="Q53" s="231"/>
      <c r="R53" s="70">
        <v>97.77</v>
      </c>
      <c r="S53" s="70">
        <v>4.9000000000000004</v>
      </c>
      <c r="T53" s="230">
        <f t="shared" si="16"/>
        <v>53.858259455489701</v>
      </c>
      <c r="U53" s="17"/>
    </row>
    <row r="54" spans="1:21" s="14" customFormat="1" ht="22.5" hidden="1" customHeight="1" outlineLevel="2" x14ac:dyDescent="0.25">
      <c r="A54" s="226" t="s">
        <v>173</v>
      </c>
      <c r="B54" s="366" t="s">
        <v>38</v>
      </c>
      <c r="C54" s="366"/>
      <c r="D54" s="68" t="s">
        <v>21</v>
      </c>
      <c r="E54" s="69">
        <f>G54+H54+I54</f>
        <v>139.63999999999999</v>
      </c>
      <c r="F54" s="231"/>
      <c r="G54" s="231"/>
      <c r="H54" s="70">
        <f>H55</f>
        <v>132.66</v>
      </c>
      <c r="I54" s="418">
        <f>I55</f>
        <v>6.98</v>
      </c>
      <c r="J54" s="44">
        <f t="shared" si="14"/>
        <v>20</v>
      </c>
      <c r="K54" s="231"/>
      <c r="L54" s="231"/>
      <c r="M54" s="231">
        <v>19</v>
      </c>
      <c r="N54" s="232">
        <v>1</v>
      </c>
      <c r="O54" s="45">
        <f t="shared" si="15"/>
        <v>139.63999999999999</v>
      </c>
      <c r="P54" s="231"/>
      <c r="Q54" s="231"/>
      <c r="R54" s="70">
        <v>132.66</v>
      </c>
      <c r="S54" s="70">
        <v>6.98</v>
      </c>
      <c r="T54" s="230">
        <f>O54/E54*100</f>
        <v>100</v>
      </c>
      <c r="U54" s="17"/>
    </row>
    <row r="55" spans="1:21" s="14" customFormat="1" ht="31.5" hidden="1" customHeight="1" outlineLevel="3" x14ac:dyDescent="0.25">
      <c r="A55" s="226" t="s">
        <v>360</v>
      </c>
      <c r="B55" s="228"/>
      <c r="C55" s="228" t="s">
        <v>359</v>
      </c>
      <c r="D55" s="68"/>
      <c r="E55" s="69">
        <f>G55+H55+I55</f>
        <v>139.63999999999999</v>
      </c>
      <c r="F55" s="231"/>
      <c r="G55" s="231"/>
      <c r="H55" s="70">
        <v>132.66</v>
      </c>
      <c r="I55" s="418">
        <v>6.98</v>
      </c>
      <c r="J55" s="44"/>
      <c r="K55" s="231"/>
      <c r="L55" s="231"/>
      <c r="M55" s="231"/>
      <c r="N55" s="232"/>
      <c r="O55" s="45">
        <f t="shared" ref="O55" si="17">Q55+R55+S55</f>
        <v>139.63999999999999</v>
      </c>
      <c r="P55" s="231"/>
      <c r="Q55" s="231"/>
      <c r="R55" s="70">
        <v>132.66</v>
      </c>
      <c r="S55" s="70">
        <v>6.98</v>
      </c>
      <c r="T55" s="230">
        <f>O55/E55*100</f>
        <v>100</v>
      </c>
      <c r="U55" s="17"/>
    </row>
    <row r="56" spans="1:21" s="14" customFormat="1" ht="22.5" hidden="1" customHeight="1" outlineLevel="2" x14ac:dyDescent="0.25">
      <c r="A56" s="226" t="s">
        <v>174</v>
      </c>
      <c r="B56" s="366" t="s">
        <v>39</v>
      </c>
      <c r="C56" s="366"/>
      <c r="D56" s="68" t="s">
        <v>21</v>
      </c>
      <c r="E56" s="69">
        <f t="shared" si="13"/>
        <v>595.90000000000009</v>
      </c>
      <c r="F56" s="231"/>
      <c r="G56" s="231"/>
      <c r="H56" s="70">
        <f>SUM(H57:H59)</f>
        <v>595.90000000000009</v>
      </c>
      <c r="I56" s="418"/>
      <c r="J56" s="44">
        <f t="shared" si="14"/>
        <v>274.87</v>
      </c>
      <c r="K56" s="231"/>
      <c r="L56" s="231"/>
      <c r="M56" s="231">
        <v>274.87</v>
      </c>
      <c r="N56" s="232"/>
      <c r="O56" s="45">
        <f t="shared" si="15"/>
        <v>297.08999999999997</v>
      </c>
      <c r="P56" s="231"/>
      <c r="Q56" s="231"/>
      <c r="R56" s="70">
        <v>297.08999999999997</v>
      </c>
      <c r="S56" s="70"/>
      <c r="T56" s="230">
        <f t="shared" si="16"/>
        <v>49.855680483302557</v>
      </c>
      <c r="U56" s="17"/>
    </row>
    <row r="57" spans="1:21" s="14" customFormat="1" ht="25.5" hidden="1" customHeight="1" outlineLevel="3" x14ac:dyDescent="0.25">
      <c r="A57" s="226" t="s">
        <v>363</v>
      </c>
      <c r="B57" s="228"/>
      <c r="C57" s="228" t="s">
        <v>359</v>
      </c>
      <c r="D57" s="68"/>
      <c r="E57" s="69">
        <f t="shared" si="13"/>
        <v>103.4</v>
      </c>
      <c r="F57" s="231"/>
      <c r="G57" s="231"/>
      <c r="H57" s="70">
        <v>103.4</v>
      </c>
      <c r="I57" s="418"/>
      <c r="J57" s="44"/>
      <c r="K57" s="231"/>
      <c r="L57" s="231"/>
      <c r="M57" s="231"/>
      <c r="N57" s="232"/>
      <c r="O57" s="45">
        <f t="shared" si="15"/>
        <v>0</v>
      </c>
      <c r="P57" s="231"/>
      <c r="Q57" s="231"/>
      <c r="R57" s="70">
        <v>0</v>
      </c>
      <c r="S57" s="70"/>
      <c r="T57" s="230">
        <f t="shared" si="16"/>
        <v>0</v>
      </c>
      <c r="U57" s="17"/>
    </row>
    <row r="58" spans="1:21" s="14" customFormat="1" ht="29.25" hidden="1" customHeight="1" outlineLevel="3" x14ac:dyDescent="0.25">
      <c r="A58" s="226" t="s">
        <v>364</v>
      </c>
      <c r="B58" s="228"/>
      <c r="C58" s="71" t="s">
        <v>361</v>
      </c>
      <c r="D58" s="68"/>
      <c r="E58" s="69">
        <f t="shared" si="13"/>
        <v>93.4</v>
      </c>
      <c r="F58" s="231"/>
      <c r="G58" s="231"/>
      <c r="H58" s="70">
        <v>93.4</v>
      </c>
      <c r="I58" s="418"/>
      <c r="J58" s="44"/>
      <c r="K58" s="231"/>
      <c r="L58" s="231"/>
      <c r="M58" s="231"/>
      <c r="N58" s="232"/>
      <c r="O58" s="45">
        <f t="shared" si="15"/>
        <v>0</v>
      </c>
      <c r="P58" s="231"/>
      <c r="Q58" s="231"/>
      <c r="R58" s="70">
        <v>0</v>
      </c>
      <c r="S58" s="70"/>
      <c r="T58" s="230">
        <f t="shared" si="16"/>
        <v>0</v>
      </c>
      <c r="U58" s="17"/>
    </row>
    <row r="59" spans="1:21" s="14" customFormat="1" ht="54" hidden="1" customHeight="1" outlineLevel="3" x14ac:dyDescent="0.25">
      <c r="A59" s="226" t="s">
        <v>365</v>
      </c>
      <c r="B59" s="228"/>
      <c r="C59" s="71" t="s">
        <v>362</v>
      </c>
      <c r="D59" s="68"/>
      <c r="E59" s="69">
        <f t="shared" si="13"/>
        <v>399.1</v>
      </c>
      <c r="F59" s="231"/>
      <c r="G59" s="231"/>
      <c r="H59" s="70">
        <v>399.1</v>
      </c>
      <c r="I59" s="418"/>
      <c r="J59" s="44"/>
      <c r="K59" s="231"/>
      <c r="L59" s="231"/>
      <c r="M59" s="231"/>
      <c r="N59" s="232"/>
      <c r="O59" s="45">
        <f>R59</f>
        <v>0</v>
      </c>
      <c r="P59" s="231"/>
      <c r="Q59" s="231"/>
      <c r="R59" s="70">
        <v>0</v>
      </c>
      <c r="S59" s="70"/>
      <c r="T59" s="230">
        <f t="shared" si="16"/>
        <v>0</v>
      </c>
      <c r="U59" s="17"/>
    </row>
    <row r="60" spans="1:21" s="14" customFormat="1" ht="27.75" hidden="1" customHeight="1" outlineLevel="2" x14ac:dyDescent="0.25">
      <c r="A60" s="226" t="s">
        <v>175</v>
      </c>
      <c r="B60" s="366" t="s">
        <v>40</v>
      </c>
      <c r="C60" s="366"/>
      <c r="D60" s="68" t="s">
        <v>21</v>
      </c>
      <c r="E60" s="69">
        <f t="shared" si="13"/>
        <v>0</v>
      </c>
      <c r="F60" s="231"/>
      <c r="G60" s="231"/>
      <c r="H60" s="70">
        <v>0</v>
      </c>
      <c r="I60" s="418"/>
      <c r="J60" s="44">
        <f t="shared" si="14"/>
        <v>0</v>
      </c>
      <c r="K60" s="231"/>
      <c r="L60" s="231"/>
      <c r="M60" s="231">
        <v>0</v>
      </c>
      <c r="N60" s="232"/>
      <c r="O60" s="45">
        <f t="shared" si="15"/>
        <v>0</v>
      </c>
      <c r="P60" s="231"/>
      <c r="Q60" s="231"/>
      <c r="R60" s="70">
        <v>0</v>
      </c>
      <c r="S60" s="70"/>
      <c r="T60" s="230" t="s">
        <v>21</v>
      </c>
      <c r="U60" s="17"/>
    </row>
    <row r="61" spans="1:21" s="14" customFormat="1" ht="30" hidden="1" customHeight="1" outlineLevel="2" x14ac:dyDescent="0.25">
      <c r="A61" s="226" t="s">
        <v>176</v>
      </c>
      <c r="B61" s="366" t="s">
        <v>493</v>
      </c>
      <c r="C61" s="366"/>
      <c r="D61" s="68" t="s">
        <v>21</v>
      </c>
      <c r="E61" s="69">
        <f t="shared" si="13"/>
        <v>329.9</v>
      </c>
      <c r="F61" s="231"/>
      <c r="G61" s="70">
        <v>329.9</v>
      </c>
      <c r="H61" s="70">
        <v>0</v>
      </c>
      <c r="I61" s="418"/>
      <c r="J61" s="44">
        <f t="shared" si="14"/>
        <v>404.46</v>
      </c>
      <c r="K61" s="231"/>
      <c r="L61" s="231">
        <v>351.88</v>
      </c>
      <c r="M61" s="231">
        <v>52.58</v>
      </c>
      <c r="N61" s="232"/>
      <c r="O61" s="45">
        <f t="shared" si="15"/>
        <v>295.35000000000002</v>
      </c>
      <c r="P61" s="231"/>
      <c r="Q61" s="70">
        <v>295.35000000000002</v>
      </c>
      <c r="R61" s="70">
        <v>0</v>
      </c>
      <c r="S61" s="70"/>
      <c r="T61" s="230">
        <f t="shared" si="16"/>
        <v>89.527129433161576</v>
      </c>
      <c r="U61" s="17"/>
    </row>
    <row r="62" spans="1:21" s="14" customFormat="1" ht="32.25" hidden="1" customHeight="1" outlineLevel="2" x14ac:dyDescent="0.25">
      <c r="A62" s="226" t="s">
        <v>178</v>
      </c>
      <c r="B62" s="366" t="s">
        <v>177</v>
      </c>
      <c r="C62" s="366"/>
      <c r="D62" s="68" t="s">
        <v>21</v>
      </c>
      <c r="E62" s="69">
        <f t="shared" si="13"/>
        <v>0</v>
      </c>
      <c r="F62" s="231"/>
      <c r="G62" s="70"/>
      <c r="H62" s="72">
        <v>0</v>
      </c>
      <c r="I62" s="73"/>
      <c r="J62" s="44">
        <f t="shared" si="14"/>
        <v>437.56</v>
      </c>
      <c r="K62" s="231"/>
      <c r="L62" s="231"/>
      <c r="M62" s="231">
        <v>415.68</v>
      </c>
      <c r="N62" s="232">
        <v>21.88</v>
      </c>
      <c r="O62" s="45">
        <f t="shared" si="15"/>
        <v>0</v>
      </c>
      <c r="P62" s="231"/>
      <c r="Q62" s="70"/>
      <c r="R62" s="72">
        <v>0</v>
      </c>
      <c r="S62" s="72"/>
      <c r="T62" s="230" t="s">
        <v>21</v>
      </c>
      <c r="U62" s="17"/>
    </row>
    <row r="63" spans="1:21" s="14" customFormat="1" ht="42" hidden="1" customHeight="1" outlineLevel="2" x14ac:dyDescent="0.25">
      <c r="A63" s="226" t="s">
        <v>494</v>
      </c>
      <c r="B63" s="228"/>
      <c r="C63" s="228" t="s">
        <v>495</v>
      </c>
      <c r="D63" s="68"/>
      <c r="E63" s="69">
        <f>H63+I63</f>
        <v>5696.69</v>
      </c>
      <c r="F63" s="231"/>
      <c r="G63" s="70"/>
      <c r="H63" s="72">
        <v>5579.11</v>
      </c>
      <c r="I63" s="73">
        <v>117.58</v>
      </c>
      <c r="J63" s="44"/>
      <c r="K63" s="231"/>
      <c r="L63" s="231"/>
      <c r="M63" s="231"/>
      <c r="N63" s="232"/>
      <c r="O63" s="45">
        <f>R63+S63</f>
        <v>4837.09</v>
      </c>
      <c r="P63" s="231"/>
      <c r="Q63" s="70"/>
      <c r="R63" s="72">
        <v>4736.49</v>
      </c>
      <c r="S63" s="72">
        <f>S64+S65+S66+S67</f>
        <v>100.6</v>
      </c>
      <c r="T63" s="230">
        <f t="shared" si="16"/>
        <v>84.910535767261351</v>
      </c>
      <c r="U63" s="17"/>
    </row>
    <row r="64" spans="1:21" s="14" customFormat="1" ht="28.5" hidden="1" customHeight="1" outlineLevel="3" x14ac:dyDescent="0.25">
      <c r="A64" s="226" t="s">
        <v>496</v>
      </c>
      <c r="B64" s="228"/>
      <c r="C64" s="71" t="s">
        <v>359</v>
      </c>
      <c r="D64" s="68"/>
      <c r="E64" s="69">
        <f t="shared" si="13"/>
        <v>182.39000000000001</v>
      </c>
      <c r="F64" s="231"/>
      <c r="G64" s="70"/>
      <c r="H64" s="72">
        <v>173.27</v>
      </c>
      <c r="I64" s="73">
        <v>9.1199999999999992</v>
      </c>
      <c r="J64" s="44"/>
      <c r="K64" s="231"/>
      <c r="L64" s="231"/>
      <c r="M64" s="231"/>
      <c r="N64" s="232"/>
      <c r="O64" s="45">
        <f t="shared" si="15"/>
        <v>0</v>
      </c>
      <c r="P64" s="231"/>
      <c r="Q64" s="70"/>
      <c r="R64" s="72">
        <v>0</v>
      </c>
      <c r="S64" s="72"/>
      <c r="T64" s="230">
        <f t="shared" si="16"/>
        <v>0</v>
      </c>
      <c r="U64" s="17"/>
    </row>
    <row r="65" spans="1:21" s="14" customFormat="1" ht="28.5" hidden="1" customHeight="1" outlineLevel="3" x14ac:dyDescent="0.25">
      <c r="A65" s="226" t="s">
        <v>497</v>
      </c>
      <c r="B65" s="228"/>
      <c r="C65" s="71" t="s">
        <v>361</v>
      </c>
      <c r="D65" s="68"/>
      <c r="E65" s="69">
        <f t="shared" si="13"/>
        <v>152.04999999999998</v>
      </c>
      <c r="F65" s="231"/>
      <c r="G65" s="70"/>
      <c r="H65" s="72">
        <v>144.44999999999999</v>
      </c>
      <c r="I65" s="73">
        <v>7.6</v>
      </c>
      <c r="J65" s="44"/>
      <c r="K65" s="231"/>
      <c r="L65" s="231"/>
      <c r="M65" s="231"/>
      <c r="N65" s="232"/>
      <c r="O65" s="45">
        <f t="shared" si="15"/>
        <v>0</v>
      </c>
      <c r="P65" s="231"/>
      <c r="Q65" s="70"/>
      <c r="R65" s="72">
        <v>0</v>
      </c>
      <c r="S65" s="72"/>
      <c r="T65" s="230">
        <f t="shared" si="16"/>
        <v>0</v>
      </c>
      <c r="U65" s="17"/>
    </row>
    <row r="66" spans="1:21" s="14" customFormat="1" ht="26.25" hidden="1" customHeight="1" outlineLevel="3" x14ac:dyDescent="0.25">
      <c r="A66" s="226" t="s">
        <v>498</v>
      </c>
      <c r="B66" s="228"/>
      <c r="C66" s="71" t="s">
        <v>366</v>
      </c>
      <c r="D66" s="68"/>
      <c r="E66" s="69">
        <f t="shared" si="13"/>
        <v>121.69</v>
      </c>
      <c r="F66" s="231"/>
      <c r="G66" s="70"/>
      <c r="H66" s="72">
        <v>115.61</v>
      </c>
      <c r="I66" s="73">
        <v>6.08</v>
      </c>
      <c r="J66" s="44"/>
      <c r="K66" s="231"/>
      <c r="L66" s="231"/>
      <c r="M66" s="231"/>
      <c r="N66" s="232"/>
      <c r="O66" s="45">
        <f t="shared" si="15"/>
        <v>0</v>
      </c>
      <c r="P66" s="231"/>
      <c r="Q66" s="70"/>
      <c r="R66" s="72">
        <v>0</v>
      </c>
      <c r="S66" s="72"/>
      <c r="T66" s="230">
        <f t="shared" si="16"/>
        <v>0</v>
      </c>
      <c r="U66" s="17"/>
    </row>
    <row r="67" spans="1:21" s="14" customFormat="1" ht="51.75" hidden="1" customHeight="1" outlineLevel="3" x14ac:dyDescent="0.25">
      <c r="A67" s="226" t="s">
        <v>499</v>
      </c>
      <c r="B67" s="228"/>
      <c r="C67" s="71" t="s">
        <v>362</v>
      </c>
      <c r="D67" s="68"/>
      <c r="E67" s="69">
        <f>H67+I67</f>
        <v>5240.5599999999995</v>
      </c>
      <c r="F67" s="231"/>
      <c r="G67" s="70"/>
      <c r="H67" s="72">
        <f>H63-H64-H65-H66</f>
        <v>5145.78</v>
      </c>
      <c r="I67" s="73">
        <f>I63-I64-I65-I66</f>
        <v>94.78</v>
      </c>
      <c r="J67" s="44"/>
      <c r="K67" s="231"/>
      <c r="L67" s="231"/>
      <c r="M67" s="231"/>
      <c r="N67" s="232"/>
      <c r="O67" s="45">
        <f t="shared" si="15"/>
        <v>4600.26</v>
      </c>
      <c r="P67" s="231"/>
      <c r="Q67" s="70"/>
      <c r="R67" s="72">
        <v>4499.66</v>
      </c>
      <c r="S67" s="72">
        <v>100.6</v>
      </c>
      <c r="T67" s="230">
        <f t="shared" si="16"/>
        <v>87.781840108690687</v>
      </c>
      <c r="U67" s="17"/>
    </row>
    <row r="68" spans="1:21" s="14" customFormat="1" ht="33.75" hidden="1" customHeight="1" outlineLevel="2" x14ac:dyDescent="0.25">
      <c r="A68" s="226" t="s">
        <v>179</v>
      </c>
      <c r="B68" s="366" t="s">
        <v>41</v>
      </c>
      <c r="C68" s="366"/>
      <c r="D68" s="68" t="s">
        <v>21</v>
      </c>
      <c r="E68" s="69">
        <f t="shared" si="13"/>
        <v>0</v>
      </c>
      <c r="F68" s="231"/>
      <c r="G68" s="231"/>
      <c r="H68" s="74">
        <v>0</v>
      </c>
      <c r="I68" s="75"/>
      <c r="J68" s="44">
        <f t="shared" si="14"/>
        <v>0</v>
      </c>
      <c r="K68" s="231"/>
      <c r="L68" s="231"/>
      <c r="M68" s="231">
        <v>0</v>
      </c>
      <c r="N68" s="232"/>
      <c r="O68" s="45">
        <f t="shared" si="15"/>
        <v>0</v>
      </c>
      <c r="P68" s="231"/>
      <c r="Q68" s="231"/>
      <c r="R68" s="74">
        <v>0</v>
      </c>
      <c r="S68" s="231"/>
      <c r="T68" s="230" t="s">
        <v>21</v>
      </c>
      <c r="U68" s="17"/>
    </row>
    <row r="69" spans="1:21" s="14" customFormat="1" ht="35.25" hidden="1" customHeight="1" outlineLevel="2" x14ac:dyDescent="0.25">
      <c r="A69" s="226" t="s">
        <v>181</v>
      </c>
      <c r="B69" s="366" t="s">
        <v>180</v>
      </c>
      <c r="C69" s="366"/>
      <c r="D69" s="68" t="s">
        <v>21</v>
      </c>
      <c r="E69" s="69">
        <f t="shared" si="13"/>
        <v>0</v>
      </c>
      <c r="F69" s="231"/>
      <c r="G69" s="231"/>
      <c r="H69" s="74">
        <v>0</v>
      </c>
      <c r="I69" s="75"/>
      <c r="J69" s="44">
        <f t="shared" si="14"/>
        <v>0</v>
      </c>
      <c r="K69" s="231"/>
      <c r="L69" s="231"/>
      <c r="M69" s="231">
        <v>0</v>
      </c>
      <c r="N69" s="232"/>
      <c r="O69" s="45">
        <f t="shared" si="15"/>
        <v>0</v>
      </c>
      <c r="P69" s="231"/>
      <c r="Q69" s="231"/>
      <c r="R69" s="74">
        <v>0</v>
      </c>
      <c r="S69" s="231"/>
      <c r="T69" s="230" t="s">
        <v>21</v>
      </c>
      <c r="U69" s="17"/>
    </row>
    <row r="70" spans="1:21" s="14" customFormat="1" ht="25.5" hidden="1" customHeight="1" outlineLevel="2" x14ac:dyDescent="0.25">
      <c r="A70" s="226" t="s">
        <v>183</v>
      </c>
      <c r="B70" s="366" t="s">
        <v>182</v>
      </c>
      <c r="C70" s="366"/>
      <c r="D70" s="68" t="s">
        <v>21</v>
      </c>
      <c r="E70" s="69">
        <f t="shared" si="13"/>
        <v>167.4</v>
      </c>
      <c r="F70" s="231"/>
      <c r="G70" s="231"/>
      <c r="H70" s="74">
        <v>167.4</v>
      </c>
      <c r="I70" s="75"/>
      <c r="J70" s="44">
        <f t="shared" si="14"/>
        <v>0</v>
      </c>
      <c r="K70" s="231"/>
      <c r="L70" s="231"/>
      <c r="M70" s="231">
        <v>0</v>
      </c>
      <c r="N70" s="232"/>
      <c r="O70" s="45">
        <f t="shared" si="15"/>
        <v>0</v>
      </c>
      <c r="P70" s="231"/>
      <c r="Q70" s="231"/>
      <c r="R70" s="74">
        <v>0</v>
      </c>
      <c r="S70" s="231"/>
      <c r="T70" s="230">
        <f t="shared" si="16"/>
        <v>0</v>
      </c>
      <c r="U70" s="17"/>
    </row>
    <row r="71" spans="1:21" s="19" customFormat="1" ht="28.5" hidden="1" customHeight="1" outlineLevel="2" collapsed="1" x14ac:dyDescent="0.25">
      <c r="A71" s="226" t="s">
        <v>185</v>
      </c>
      <c r="B71" s="366" t="s">
        <v>184</v>
      </c>
      <c r="C71" s="366"/>
      <c r="D71" s="68" t="s">
        <v>21</v>
      </c>
      <c r="E71" s="69">
        <f t="shared" si="13"/>
        <v>0</v>
      </c>
      <c r="F71" s="97"/>
      <c r="G71" s="97"/>
      <c r="H71" s="45">
        <v>0</v>
      </c>
      <c r="I71" s="99"/>
      <c r="J71" s="44">
        <f t="shared" si="14"/>
        <v>0</v>
      </c>
      <c r="K71" s="97"/>
      <c r="L71" s="97"/>
      <c r="M71" s="45">
        <v>0</v>
      </c>
      <c r="N71" s="100"/>
      <c r="O71" s="45">
        <f t="shared" si="15"/>
        <v>0</v>
      </c>
      <c r="P71" s="97"/>
      <c r="Q71" s="97"/>
      <c r="R71" s="45">
        <v>0</v>
      </c>
      <c r="S71" s="97"/>
      <c r="T71" s="230" t="s">
        <v>21</v>
      </c>
      <c r="U71" s="20"/>
    </row>
    <row r="72" spans="1:21" s="14" customFormat="1" ht="27.75" hidden="1" customHeight="1" outlineLevel="2" x14ac:dyDescent="0.25">
      <c r="A72" s="226" t="s">
        <v>186</v>
      </c>
      <c r="B72" s="366" t="s">
        <v>42</v>
      </c>
      <c r="C72" s="366"/>
      <c r="D72" s="68" t="s">
        <v>21</v>
      </c>
      <c r="E72" s="69">
        <f t="shared" si="13"/>
        <v>0</v>
      </c>
      <c r="F72" s="231"/>
      <c r="G72" s="231"/>
      <c r="H72" s="74">
        <v>0</v>
      </c>
      <c r="I72" s="75"/>
      <c r="J72" s="44">
        <f t="shared" si="14"/>
        <v>8.49</v>
      </c>
      <c r="K72" s="231"/>
      <c r="L72" s="231"/>
      <c r="M72" s="231">
        <v>8.49</v>
      </c>
      <c r="N72" s="232"/>
      <c r="O72" s="45">
        <f t="shared" si="15"/>
        <v>0</v>
      </c>
      <c r="P72" s="231"/>
      <c r="Q72" s="231"/>
      <c r="R72" s="74">
        <v>0</v>
      </c>
      <c r="S72" s="231"/>
      <c r="T72" s="230" t="s">
        <v>21</v>
      </c>
      <c r="U72" s="17"/>
    </row>
    <row r="73" spans="1:21" s="14" customFormat="1" ht="18" hidden="1" customHeight="1" outlineLevel="2" x14ac:dyDescent="0.25">
      <c r="A73" s="226" t="s">
        <v>500</v>
      </c>
      <c r="B73" s="366" t="s">
        <v>187</v>
      </c>
      <c r="C73" s="366"/>
      <c r="D73" s="68" t="s">
        <v>21</v>
      </c>
      <c r="E73" s="69">
        <f t="shared" si="13"/>
        <v>841.11</v>
      </c>
      <c r="F73" s="231"/>
      <c r="G73" s="231">
        <v>757</v>
      </c>
      <c r="H73" s="74">
        <v>84.11</v>
      </c>
      <c r="I73" s="75"/>
      <c r="J73" s="44">
        <f t="shared" si="14"/>
        <v>0</v>
      </c>
      <c r="K73" s="231"/>
      <c r="L73" s="231"/>
      <c r="M73" s="231">
        <v>0</v>
      </c>
      <c r="N73" s="232"/>
      <c r="O73" s="45">
        <f t="shared" si="15"/>
        <v>0</v>
      </c>
      <c r="P73" s="231"/>
      <c r="Q73" s="231">
        <v>0</v>
      </c>
      <c r="R73" s="74">
        <v>0</v>
      </c>
      <c r="S73" s="231"/>
      <c r="T73" s="230">
        <f t="shared" si="16"/>
        <v>0</v>
      </c>
      <c r="U73" s="17"/>
    </row>
    <row r="74" spans="1:21" s="14" customFormat="1" ht="31.5" hidden="1" customHeight="1" outlineLevel="1" x14ac:dyDescent="0.25">
      <c r="A74" s="252" t="s">
        <v>188</v>
      </c>
      <c r="B74" s="419" t="s">
        <v>189</v>
      </c>
      <c r="C74" s="419"/>
      <c r="D74" s="68" t="s">
        <v>21</v>
      </c>
      <c r="E74" s="69">
        <f t="shared" si="13"/>
        <v>27400.61</v>
      </c>
      <c r="F74" s="231"/>
      <c r="G74" s="231"/>
      <c r="H74" s="74">
        <f>SUM(H75:H77)</f>
        <v>27400.61</v>
      </c>
      <c r="I74" s="75"/>
      <c r="J74" s="44">
        <f t="shared" si="14"/>
        <v>10146.56</v>
      </c>
      <c r="K74" s="231"/>
      <c r="L74" s="231"/>
      <c r="M74" s="231">
        <f>M75+M76+M77</f>
        <v>10146.56</v>
      </c>
      <c r="N74" s="232"/>
      <c r="O74" s="45">
        <f t="shared" si="15"/>
        <v>20299.650000000001</v>
      </c>
      <c r="P74" s="231"/>
      <c r="Q74" s="231"/>
      <c r="R74" s="74">
        <f>SUM(R75:R77)</f>
        <v>20299.650000000001</v>
      </c>
      <c r="S74" s="231"/>
      <c r="T74" s="230">
        <f t="shared" si="16"/>
        <v>74.084664538490202</v>
      </c>
      <c r="U74" s="17"/>
    </row>
    <row r="75" spans="1:21" s="14" customFormat="1" ht="28.5" hidden="1" customHeight="1" outlineLevel="2" x14ac:dyDescent="0.25">
      <c r="A75" s="226" t="s">
        <v>190</v>
      </c>
      <c r="B75" s="366" t="s">
        <v>43</v>
      </c>
      <c r="C75" s="366"/>
      <c r="D75" s="68" t="s">
        <v>21</v>
      </c>
      <c r="E75" s="69">
        <f t="shared" si="13"/>
        <v>900</v>
      </c>
      <c r="F75" s="231"/>
      <c r="G75" s="231"/>
      <c r="H75" s="74">
        <v>900</v>
      </c>
      <c r="I75" s="75"/>
      <c r="J75" s="44">
        <f t="shared" si="14"/>
        <v>580</v>
      </c>
      <c r="K75" s="231"/>
      <c r="L75" s="231"/>
      <c r="M75" s="231">
        <v>580</v>
      </c>
      <c r="N75" s="232"/>
      <c r="O75" s="45">
        <f t="shared" si="15"/>
        <v>470</v>
      </c>
      <c r="P75" s="231"/>
      <c r="Q75" s="231"/>
      <c r="R75" s="74">
        <v>470</v>
      </c>
      <c r="S75" s="231"/>
      <c r="T75" s="230">
        <f t="shared" si="16"/>
        <v>52.222222222222229</v>
      </c>
      <c r="U75" s="17"/>
    </row>
    <row r="76" spans="1:21" s="19" customFormat="1" ht="24" hidden="1" customHeight="1" outlineLevel="2" x14ac:dyDescent="0.25">
      <c r="A76" s="226" t="s">
        <v>191</v>
      </c>
      <c r="B76" s="366" t="s">
        <v>44</v>
      </c>
      <c r="C76" s="366"/>
      <c r="D76" s="68"/>
      <c r="E76" s="69">
        <f t="shared" si="13"/>
        <v>540</v>
      </c>
      <c r="F76" s="231"/>
      <c r="G76" s="231"/>
      <c r="H76" s="74">
        <v>540</v>
      </c>
      <c r="I76" s="75"/>
      <c r="J76" s="44">
        <f t="shared" si="14"/>
        <v>420</v>
      </c>
      <c r="K76" s="231"/>
      <c r="L76" s="231"/>
      <c r="M76" s="231">
        <v>420</v>
      </c>
      <c r="N76" s="232"/>
      <c r="O76" s="45">
        <f t="shared" si="15"/>
        <v>420</v>
      </c>
      <c r="P76" s="231"/>
      <c r="Q76" s="231"/>
      <c r="R76" s="74">
        <v>420</v>
      </c>
      <c r="S76" s="231"/>
      <c r="T76" s="230">
        <f t="shared" si="16"/>
        <v>77.777777777777786</v>
      </c>
      <c r="U76" s="20"/>
    </row>
    <row r="77" spans="1:21" s="19" customFormat="1" ht="42" hidden="1" customHeight="1" outlineLevel="2" x14ac:dyDescent="0.25">
      <c r="A77" s="226" t="s">
        <v>192</v>
      </c>
      <c r="B77" s="366" t="s">
        <v>45</v>
      </c>
      <c r="C77" s="366"/>
      <c r="D77" s="68"/>
      <c r="E77" s="69">
        <f t="shared" si="13"/>
        <v>25960.61</v>
      </c>
      <c r="F77" s="231"/>
      <c r="G77" s="231"/>
      <c r="H77" s="74">
        <v>25960.61</v>
      </c>
      <c r="I77" s="75"/>
      <c r="J77" s="44">
        <f t="shared" si="14"/>
        <v>9146.56</v>
      </c>
      <c r="K77" s="231"/>
      <c r="L77" s="231"/>
      <c r="M77" s="231">
        <v>9146.56</v>
      </c>
      <c r="N77" s="232"/>
      <c r="O77" s="45">
        <f t="shared" si="15"/>
        <v>19409.650000000001</v>
      </c>
      <c r="P77" s="231"/>
      <c r="Q77" s="231"/>
      <c r="R77" s="74">
        <v>19409.650000000001</v>
      </c>
      <c r="S77" s="231"/>
      <c r="T77" s="230">
        <f t="shared" si="16"/>
        <v>74.765770141764776</v>
      </c>
      <c r="U77" s="20"/>
    </row>
    <row r="78" spans="1:21" s="14" customFormat="1" ht="36.75" customHeight="1" collapsed="1" x14ac:dyDescent="0.25">
      <c r="A78" s="205">
        <v>5</v>
      </c>
      <c r="B78" s="315" t="s">
        <v>46</v>
      </c>
      <c r="C78" s="315"/>
      <c r="D78" s="90"/>
      <c r="E78" s="69">
        <f>G78+H78</f>
        <v>59829.97</v>
      </c>
      <c r="F78" s="97"/>
      <c r="G78" s="45">
        <f>G79+G123+G147</f>
        <v>910.41000000000008</v>
      </c>
      <c r="H78" s="45">
        <f>H79+H123+H147</f>
        <v>58919.56</v>
      </c>
      <c r="I78" s="99"/>
      <c r="J78" s="92" t="e">
        <f>SUM(J79+J123+J147)</f>
        <v>#REF!</v>
      </c>
      <c r="K78" s="97"/>
      <c r="L78" s="45">
        <f>SUM(L79+L123+L147)</f>
        <v>534.70000000000005</v>
      </c>
      <c r="M78" s="45" t="e">
        <f>SUM(M79+M123+M147)</f>
        <v>#REF!</v>
      </c>
      <c r="N78" s="100"/>
      <c r="O78" s="45">
        <f>Q78+R78</f>
        <v>46249.509999999995</v>
      </c>
      <c r="P78" s="97"/>
      <c r="Q78" s="45">
        <f>Q79+Q123+Q147</f>
        <v>725.84999999999991</v>
      </c>
      <c r="R78" s="45">
        <f>R79+R123+R147</f>
        <v>45523.659999999996</v>
      </c>
      <c r="S78" s="97"/>
      <c r="T78" s="92">
        <f>O78/E78*100</f>
        <v>77.301576450731957</v>
      </c>
      <c r="U78" s="21"/>
    </row>
    <row r="79" spans="1:21" s="14" customFormat="1" ht="51" hidden="1" customHeight="1" outlineLevel="1" x14ac:dyDescent="0.25">
      <c r="A79" s="220" t="s">
        <v>104</v>
      </c>
      <c r="B79" s="361" t="s">
        <v>193</v>
      </c>
      <c r="C79" s="361"/>
      <c r="D79" s="214"/>
      <c r="E79" s="96">
        <f>G79+H79</f>
        <v>2928.1800000000007</v>
      </c>
      <c r="F79" s="43"/>
      <c r="G79" s="74">
        <f>G121</f>
        <v>192.44</v>
      </c>
      <c r="H79" s="74">
        <f>H80+H105+H111+H121</f>
        <v>2735.7400000000007</v>
      </c>
      <c r="I79" s="111"/>
      <c r="J79" s="112" t="e">
        <f>K79+L79+M79+N79</f>
        <v>#REF!</v>
      </c>
      <c r="K79" s="223"/>
      <c r="L79" s="74"/>
      <c r="M79" s="74" t="e">
        <f>M80+M105+M111</f>
        <v>#REF!</v>
      </c>
      <c r="N79" s="224"/>
      <c r="O79" s="74">
        <f>Q79+R79</f>
        <v>2679.8500000000004</v>
      </c>
      <c r="P79" s="43"/>
      <c r="Q79" s="74">
        <f>Q121</f>
        <v>192.44</v>
      </c>
      <c r="R79" s="74">
        <f>R80+R105+R111+R121-0.02</f>
        <v>2487.4100000000003</v>
      </c>
      <c r="S79" s="223"/>
      <c r="T79" s="222">
        <f>O79/E79*100</f>
        <v>91.51930550717509</v>
      </c>
      <c r="U79" s="17"/>
    </row>
    <row r="80" spans="1:21" s="4" customFormat="1" ht="39" hidden="1" customHeight="1" outlineLevel="2" x14ac:dyDescent="0.25">
      <c r="A80" s="218" t="s">
        <v>164</v>
      </c>
      <c r="B80" s="369" t="s">
        <v>194</v>
      </c>
      <c r="C80" s="369"/>
      <c r="D80" s="214"/>
      <c r="E80" s="96">
        <f>G80+H80</f>
        <v>1568.2500000000005</v>
      </c>
      <c r="F80" s="46"/>
      <c r="G80" s="46"/>
      <c r="H80" s="46">
        <f>SUM(H81:H104)</f>
        <v>1568.2500000000005</v>
      </c>
      <c r="I80" s="113"/>
      <c r="J80" s="112" t="e">
        <f t="shared" ref="J80:J138" si="18">K80+L80+M80+N80</f>
        <v>#REF!</v>
      </c>
      <c r="K80" s="76"/>
      <c r="L80" s="114"/>
      <c r="M80" s="46" t="e">
        <f>SUM(M81+M82+M83+M84+M85+M86+M87+M88+M89+M90+#REF!+M91+M92+M93+M94+M95+M96+M97+M98+M99+M100+M101+M102+M103+M104+#REF!+M121+#REF!+#REF!+#REF!+#REF!)</f>
        <v>#REF!</v>
      </c>
      <c r="N80" s="79"/>
      <c r="O80" s="74">
        <f t="shared" ref="O80:O144" si="19">Q80+R80</f>
        <v>1344.9000000000003</v>
      </c>
      <c r="P80" s="46"/>
      <c r="Q80" s="46"/>
      <c r="R80" s="46">
        <f>SUM(R81:R104)</f>
        <v>1344.9000000000003</v>
      </c>
      <c r="S80" s="76"/>
      <c r="T80" s="222">
        <f t="shared" ref="T80:T137" si="20">O80/E80*100</f>
        <v>85.758010521281676</v>
      </c>
      <c r="U80" s="2"/>
    </row>
    <row r="81" spans="1:21" s="4" customFormat="1" ht="25.15" hidden="1" customHeight="1" outlineLevel="4" x14ac:dyDescent="0.25">
      <c r="A81" s="218" t="s">
        <v>165</v>
      </c>
      <c r="B81" s="24"/>
      <c r="C81" s="115" t="s">
        <v>196</v>
      </c>
      <c r="D81" s="214"/>
      <c r="E81" s="96">
        <f t="shared" ref="E81:E144" si="21">G81+H81</f>
        <v>30</v>
      </c>
      <c r="F81" s="116"/>
      <c r="G81" s="76"/>
      <c r="H81" s="72">
        <v>30</v>
      </c>
      <c r="I81" s="113"/>
      <c r="J81" s="112">
        <f t="shared" si="18"/>
        <v>61.25</v>
      </c>
      <c r="K81" s="76"/>
      <c r="L81" s="114"/>
      <c r="M81" s="114">
        <v>61.25</v>
      </c>
      <c r="N81" s="79"/>
      <c r="O81" s="74">
        <f t="shared" si="19"/>
        <v>29.55</v>
      </c>
      <c r="P81" s="116"/>
      <c r="Q81" s="76"/>
      <c r="R81" s="72">
        <v>29.55</v>
      </c>
      <c r="S81" s="76"/>
      <c r="T81" s="222">
        <f t="shared" si="20"/>
        <v>98.5</v>
      </c>
      <c r="U81" s="2"/>
    </row>
    <row r="82" spans="1:21" s="4" customFormat="1" ht="27" hidden="1" customHeight="1" outlineLevel="4" x14ac:dyDescent="0.25">
      <c r="A82" s="218" t="s">
        <v>166</v>
      </c>
      <c r="B82" s="24"/>
      <c r="C82" s="115" t="s">
        <v>198</v>
      </c>
      <c r="D82" s="214"/>
      <c r="E82" s="96">
        <f t="shared" si="21"/>
        <v>47.25</v>
      </c>
      <c r="F82" s="116"/>
      <c r="G82" s="76"/>
      <c r="H82" s="72">
        <v>47.25</v>
      </c>
      <c r="I82" s="113"/>
      <c r="J82" s="112">
        <f t="shared" si="18"/>
        <v>32.1</v>
      </c>
      <c r="K82" s="76"/>
      <c r="L82" s="114"/>
      <c r="M82" s="114">
        <v>32.1</v>
      </c>
      <c r="N82" s="79"/>
      <c r="O82" s="74">
        <f t="shared" si="19"/>
        <v>46.54</v>
      </c>
      <c r="P82" s="116"/>
      <c r="Q82" s="76"/>
      <c r="R82" s="72">
        <v>46.54</v>
      </c>
      <c r="S82" s="76"/>
      <c r="T82" s="222">
        <f t="shared" si="20"/>
        <v>98.497354497354493</v>
      </c>
      <c r="U82" s="2"/>
    </row>
    <row r="83" spans="1:21" s="4" customFormat="1" ht="30.6" hidden="1" customHeight="1" outlineLevel="3" x14ac:dyDescent="0.25">
      <c r="A83" s="218" t="s">
        <v>197</v>
      </c>
      <c r="B83" s="24"/>
      <c r="C83" s="115" t="s">
        <v>483</v>
      </c>
      <c r="D83" s="214"/>
      <c r="E83" s="96">
        <f t="shared" si="21"/>
        <v>17.78</v>
      </c>
      <c r="F83" s="116"/>
      <c r="G83" s="76"/>
      <c r="H83" s="72">
        <v>17.78</v>
      </c>
      <c r="I83" s="113"/>
      <c r="J83" s="112">
        <f t="shared" si="18"/>
        <v>36.25</v>
      </c>
      <c r="K83" s="76"/>
      <c r="L83" s="114"/>
      <c r="M83" s="114">
        <v>36.25</v>
      </c>
      <c r="N83" s="79"/>
      <c r="O83" s="74">
        <f t="shared" si="19"/>
        <v>17.510000000000002</v>
      </c>
      <c r="P83" s="116"/>
      <c r="Q83" s="76"/>
      <c r="R83" s="72">
        <v>17.510000000000002</v>
      </c>
      <c r="S83" s="76"/>
      <c r="T83" s="222">
        <f t="shared" si="20"/>
        <v>98.481439820022501</v>
      </c>
      <c r="U83" s="2"/>
    </row>
    <row r="84" spans="1:21" s="4" customFormat="1" ht="41.45" hidden="1" customHeight="1" outlineLevel="3" x14ac:dyDescent="0.25">
      <c r="A84" s="218" t="s">
        <v>199</v>
      </c>
      <c r="B84" s="24"/>
      <c r="C84" s="115" t="s">
        <v>201</v>
      </c>
      <c r="D84" s="214"/>
      <c r="E84" s="96">
        <f t="shared" si="21"/>
        <v>28.9</v>
      </c>
      <c r="F84" s="116"/>
      <c r="G84" s="76"/>
      <c r="H84" s="72">
        <v>28.9</v>
      </c>
      <c r="I84" s="113"/>
      <c r="J84" s="112">
        <f t="shared" si="18"/>
        <v>16.649999999999999</v>
      </c>
      <c r="K84" s="76"/>
      <c r="L84" s="114"/>
      <c r="M84" s="114">
        <v>16.649999999999999</v>
      </c>
      <c r="N84" s="79"/>
      <c r="O84" s="74">
        <f t="shared" si="19"/>
        <v>18.62</v>
      </c>
      <c r="P84" s="116"/>
      <c r="Q84" s="76"/>
      <c r="R84" s="72">
        <v>18.62</v>
      </c>
      <c r="S84" s="76"/>
      <c r="T84" s="222">
        <f t="shared" si="20"/>
        <v>64.429065743944648</v>
      </c>
      <c r="U84" s="2"/>
    </row>
    <row r="85" spans="1:21" s="4" customFormat="1" ht="35.450000000000003" hidden="1" customHeight="1" outlineLevel="3" x14ac:dyDescent="0.25">
      <c r="A85" s="218" t="s">
        <v>200</v>
      </c>
      <c r="B85" s="24"/>
      <c r="C85" s="115" t="s">
        <v>367</v>
      </c>
      <c r="D85" s="214"/>
      <c r="E85" s="96">
        <f t="shared" si="21"/>
        <v>75.599999999999994</v>
      </c>
      <c r="F85" s="116"/>
      <c r="G85" s="76"/>
      <c r="H85" s="72">
        <v>75.599999999999994</v>
      </c>
      <c r="I85" s="113"/>
      <c r="J85" s="112">
        <f t="shared" si="18"/>
        <v>16</v>
      </c>
      <c r="K85" s="76"/>
      <c r="L85" s="114"/>
      <c r="M85" s="114">
        <v>16</v>
      </c>
      <c r="N85" s="79"/>
      <c r="O85" s="74">
        <f t="shared" si="19"/>
        <v>0</v>
      </c>
      <c r="P85" s="116"/>
      <c r="Q85" s="76"/>
      <c r="R85" s="72">
        <v>0</v>
      </c>
      <c r="S85" s="76"/>
      <c r="T85" s="222">
        <f t="shared" si="20"/>
        <v>0</v>
      </c>
      <c r="U85" s="2"/>
    </row>
    <row r="86" spans="1:21" s="4" customFormat="1" ht="32.450000000000003" hidden="1" customHeight="1" outlineLevel="3" x14ac:dyDescent="0.25">
      <c r="A86" s="218" t="s">
        <v>202</v>
      </c>
      <c r="B86" s="24"/>
      <c r="C86" s="115" t="s">
        <v>205</v>
      </c>
      <c r="D86" s="214"/>
      <c r="E86" s="96">
        <f t="shared" si="21"/>
        <v>21</v>
      </c>
      <c r="F86" s="116"/>
      <c r="G86" s="76"/>
      <c r="H86" s="72">
        <v>21</v>
      </c>
      <c r="I86" s="113"/>
      <c r="J86" s="112">
        <f t="shared" si="18"/>
        <v>0</v>
      </c>
      <c r="K86" s="76"/>
      <c r="L86" s="114"/>
      <c r="M86" s="114">
        <v>0</v>
      </c>
      <c r="N86" s="79"/>
      <c r="O86" s="74">
        <f t="shared" si="19"/>
        <v>20.69</v>
      </c>
      <c r="P86" s="116"/>
      <c r="Q86" s="76"/>
      <c r="R86" s="72">
        <v>20.69</v>
      </c>
      <c r="S86" s="76"/>
      <c r="T86" s="222">
        <f t="shared" si="20"/>
        <v>98.523809523809518</v>
      </c>
      <c r="U86" s="2"/>
    </row>
    <row r="87" spans="1:21" s="4" customFormat="1" ht="46.5" hidden="1" customHeight="1" outlineLevel="3" x14ac:dyDescent="0.25">
      <c r="A87" s="218" t="s">
        <v>203</v>
      </c>
      <c r="B87" s="24"/>
      <c r="C87" s="115" t="s">
        <v>208</v>
      </c>
      <c r="D87" s="214"/>
      <c r="E87" s="96">
        <f t="shared" si="21"/>
        <v>507.5</v>
      </c>
      <c r="F87" s="116"/>
      <c r="G87" s="76"/>
      <c r="H87" s="72">
        <v>507.5</v>
      </c>
      <c r="I87" s="113"/>
      <c r="J87" s="112">
        <f t="shared" si="18"/>
        <v>0</v>
      </c>
      <c r="K87" s="76"/>
      <c r="L87" s="114"/>
      <c r="M87" s="114">
        <v>0</v>
      </c>
      <c r="N87" s="79"/>
      <c r="O87" s="74">
        <f t="shared" si="19"/>
        <v>431.28</v>
      </c>
      <c r="P87" s="116"/>
      <c r="Q87" s="76"/>
      <c r="R87" s="72">
        <v>431.28</v>
      </c>
      <c r="S87" s="76"/>
      <c r="T87" s="222">
        <f t="shared" si="20"/>
        <v>84.981280788177344</v>
      </c>
      <c r="U87" s="2"/>
    </row>
    <row r="88" spans="1:21" s="4" customFormat="1" ht="29.45" hidden="1" customHeight="1" outlineLevel="3" x14ac:dyDescent="0.25">
      <c r="A88" s="218" t="s">
        <v>204</v>
      </c>
      <c r="B88" s="24"/>
      <c r="C88" s="115" t="s">
        <v>211</v>
      </c>
      <c r="D88" s="214"/>
      <c r="E88" s="96">
        <f t="shared" si="21"/>
        <v>127.2</v>
      </c>
      <c r="F88" s="116"/>
      <c r="G88" s="76"/>
      <c r="H88" s="72">
        <v>127.2</v>
      </c>
      <c r="I88" s="113"/>
      <c r="J88" s="112">
        <f t="shared" si="18"/>
        <v>0</v>
      </c>
      <c r="K88" s="76"/>
      <c r="L88" s="114"/>
      <c r="M88" s="114">
        <v>0</v>
      </c>
      <c r="N88" s="79"/>
      <c r="O88" s="74">
        <f t="shared" si="19"/>
        <v>127.2</v>
      </c>
      <c r="P88" s="116"/>
      <c r="Q88" s="76"/>
      <c r="R88" s="72">
        <v>127.2</v>
      </c>
      <c r="S88" s="76"/>
      <c r="T88" s="222">
        <f t="shared" si="20"/>
        <v>100</v>
      </c>
      <c r="U88" s="2"/>
    </row>
    <row r="89" spans="1:21" s="4" customFormat="1" ht="28.9" hidden="1" customHeight="1" outlineLevel="3" x14ac:dyDescent="0.25">
      <c r="A89" s="218" t="s">
        <v>206</v>
      </c>
      <c r="B89" s="24"/>
      <c r="C89" s="115" t="s">
        <v>484</v>
      </c>
      <c r="D89" s="214"/>
      <c r="E89" s="96">
        <f t="shared" si="21"/>
        <v>5.6</v>
      </c>
      <c r="F89" s="116"/>
      <c r="G89" s="76"/>
      <c r="H89" s="72">
        <v>5.6</v>
      </c>
      <c r="I89" s="113"/>
      <c r="J89" s="112">
        <f t="shared" si="18"/>
        <v>0</v>
      </c>
      <c r="K89" s="76"/>
      <c r="L89" s="114"/>
      <c r="M89" s="114">
        <v>0</v>
      </c>
      <c r="N89" s="79"/>
      <c r="O89" s="74">
        <f t="shared" si="19"/>
        <v>5.6</v>
      </c>
      <c r="P89" s="116"/>
      <c r="Q89" s="76"/>
      <c r="R89" s="72">
        <v>5.6</v>
      </c>
      <c r="S89" s="76"/>
      <c r="T89" s="222">
        <f t="shared" si="20"/>
        <v>100</v>
      </c>
      <c r="U89" s="2"/>
    </row>
    <row r="90" spans="1:21" s="4" customFormat="1" ht="42.75" hidden="1" customHeight="1" outlineLevel="3" x14ac:dyDescent="0.25">
      <c r="A90" s="218" t="s">
        <v>207</v>
      </c>
      <c r="B90" s="24"/>
      <c r="C90" s="115" t="s">
        <v>485</v>
      </c>
      <c r="D90" s="214"/>
      <c r="E90" s="96">
        <f t="shared" si="21"/>
        <v>75.2</v>
      </c>
      <c r="F90" s="116"/>
      <c r="G90" s="76"/>
      <c r="H90" s="72">
        <v>75.2</v>
      </c>
      <c r="I90" s="113"/>
      <c r="J90" s="112">
        <f t="shared" si="18"/>
        <v>172.87</v>
      </c>
      <c r="K90" s="76"/>
      <c r="L90" s="114"/>
      <c r="M90" s="114">
        <v>172.87</v>
      </c>
      <c r="N90" s="79"/>
      <c r="O90" s="74">
        <f t="shared" si="19"/>
        <v>75.2</v>
      </c>
      <c r="P90" s="116"/>
      <c r="Q90" s="76"/>
      <c r="R90" s="72">
        <v>75.2</v>
      </c>
      <c r="S90" s="76"/>
      <c r="T90" s="222">
        <f t="shared" si="20"/>
        <v>100</v>
      </c>
      <c r="U90" s="2"/>
    </row>
    <row r="91" spans="1:21" s="4" customFormat="1" ht="28.9" hidden="1" customHeight="1" outlineLevel="3" x14ac:dyDescent="0.25">
      <c r="A91" s="218" t="s">
        <v>209</v>
      </c>
      <c r="B91" s="24"/>
      <c r="C91" s="115" t="s">
        <v>53</v>
      </c>
      <c r="D91" s="214"/>
      <c r="E91" s="96">
        <f t="shared" si="21"/>
        <v>135</v>
      </c>
      <c r="F91" s="116"/>
      <c r="G91" s="76"/>
      <c r="H91" s="117">
        <v>135</v>
      </c>
      <c r="I91" s="113"/>
      <c r="J91" s="112">
        <f t="shared" si="18"/>
        <v>0</v>
      </c>
      <c r="K91" s="76"/>
      <c r="L91" s="114"/>
      <c r="M91" s="114">
        <v>0</v>
      </c>
      <c r="N91" s="79"/>
      <c r="O91" s="74">
        <f t="shared" si="19"/>
        <v>108</v>
      </c>
      <c r="P91" s="116"/>
      <c r="Q91" s="76"/>
      <c r="R91" s="117">
        <v>108</v>
      </c>
      <c r="S91" s="76"/>
      <c r="T91" s="222">
        <f t="shared" si="20"/>
        <v>80</v>
      </c>
      <c r="U91" s="2"/>
    </row>
    <row r="92" spans="1:21" s="4" customFormat="1" ht="29.45" hidden="1" customHeight="1" outlineLevel="3" x14ac:dyDescent="0.25">
      <c r="A92" s="218" t="s">
        <v>210</v>
      </c>
      <c r="B92" s="24"/>
      <c r="C92" s="115" t="s">
        <v>48</v>
      </c>
      <c r="D92" s="214"/>
      <c r="E92" s="96">
        <f t="shared" si="21"/>
        <v>95.72</v>
      </c>
      <c r="F92" s="116"/>
      <c r="G92" s="76"/>
      <c r="H92" s="72">
        <v>95.72</v>
      </c>
      <c r="I92" s="113"/>
      <c r="J92" s="112">
        <f t="shared" si="18"/>
        <v>0</v>
      </c>
      <c r="K92" s="76"/>
      <c r="L92" s="114"/>
      <c r="M92" s="114">
        <v>0</v>
      </c>
      <c r="N92" s="79"/>
      <c r="O92" s="74">
        <f t="shared" si="19"/>
        <v>95.68</v>
      </c>
      <c r="P92" s="116"/>
      <c r="Q92" s="76"/>
      <c r="R92" s="72">
        <v>95.68</v>
      </c>
      <c r="S92" s="76"/>
      <c r="T92" s="222">
        <f t="shared" si="20"/>
        <v>99.958211450062691</v>
      </c>
      <c r="U92" s="2"/>
    </row>
    <row r="93" spans="1:21" s="4" customFormat="1" ht="25.15" hidden="1" customHeight="1" outlineLevel="3" x14ac:dyDescent="0.25">
      <c r="A93" s="218" t="s">
        <v>372</v>
      </c>
      <c r="B93" s="24"/>
      <c r="C93" s="115" t="s">
        <v>47</v>
      </c>
      <c r="D93" s="214"/>
      <c r="E93" s="96">
        <f t="shared" si="21"/>
        <v>31.8</v>
      </c>
      <c r="F93" s="116"/>
      <c r="G93" s="76"/>
      <c r="H93" s="72">
        <v>31.8</v>
      </c>
      <c r="I93" s="113"/>
      <c r="J93" s="112">
        <f t="shared" si="18"/>
        <v>0</v>
      </c>
      <c r="K93" s="76"/>
      <c r="L93" s="114"/>
      <c r="M93" s="114">
        <v>0</v>
      </c>
      <c r="N93" s="79"/>
      <c r="O93" s="74">
        <f t="shared" si="19"/>
        <v>0</v>
      </c>
      <c r="P93" s="116"/>
      <c r="Q93" s="76"/>
      <c r="R93" s="72">
        <v>0</v>
      </c>
      <c r="S93" s="76"/>
      <c r="T93" s="222">
        <f t="shared" si="20"/>
        <v>0</v>
      </c>
      <c r="U93" s="2"/>
    </row>
    <row r="94" spans="1:21" s="4" customFormat="1" ht="25.15" hidden="1" customHeight="1" outlineLevel="3" x14ac:dyDescent="0.25">
      <c r="A94" s="218" t="s">
        <v>373</v>
      </c>
      <c r="B94" s="24"/>
      <c r="C94" s="115" t="s">
        <v>212</v>
      </c>
      <c r="D94" s="214"/>
      <c r="E94" s="96">
        <f t="shared" si="21"/>
        <v>15.3</v>
      </c>
      <c r="F94" s="116"/>
      <c r="G94" s="76"/>
      <c r="H94" s="72">
        <v>15.3</v>
      </c>
      <c r="I94" s="113"/>
      <c r="J94" s="112">
        <f t="shared" si="18"/>
        <v>25</v>
      </c>
      <c r="K94" s="76"/>
      <c r="L94" s="114"/>
      <c r="M94" s="114">
        <v>25</v>
      </c>
      <c r="N94" s="79"/>
      <c r="O94" s="74">
        <f t="shared" si="19"/>
        <v>15.3</v>
      </c>
      <c r="P94" s="116"/>
      <c r="Q94" s="76"/>
      <c r="R94" s="72">
        <v>15.3</v>
      </c>
      <c r="S94" s="76"/>
      <c r="T94" s="222">
        <f t="shared" si="20"/>
        <v>100</v>
      </c>
      <c r="U94" s="2"/>
    </row>
    <row r="95" spans="1:21" s="4" customFormat="1" ht="26.45" hidden="1" customHeight="1" outlineLevel="3" x14ac:dyDescent="0.25">
      <c r="A95" s="218" t="s">
        <v>374</v>
      </c>
      <c r="B95" s="24"/>
      <c r="C95" s="115" t="s">
        <v>49</v>
      </c>
      <c r="D95" s="214"/>
      <c r="E95" s="96">
        <f t="shared" si="21"/>
        <v>4.2</v>
      </c>
      <c r="F95" s="116"/>
      <c r="G95" s="76"/>
      <c r="H95" s="72">
        <v>4.2</v>
      </c>
      <c r="I95" s="113"/>
      <c r="J95" s="112">
        <f t="shared" si="18"/>
        <v>0</v>
      </c>
      <c r="K95" s="76"/>
      <c r="L95" s="114"/>
      <c r="M95" s="114">
        <v>0</v>
      </c>
      <c r="N95" s="79"/>
      <c r="O95" s="74">
        <f t="shared" si="19"/>
        <v>4.2</v>
      </c>
      <c r="P95" s="116"/>
      <c r="Q95" s="76"/>
      <c r="R95" s="72">
        <v>4.2</v>
      </c>
      <c r="S95" s="76"/>
      <c r="T95" s="222">
        <f t="shared" si="20"/>
        <v>100</v>
      </c>
      <c r="U95" s="2"/>
    </row>
    <row r="96" spans="1:21" s="4" customFormat="1" ht="28.5" hidden="1" customHeight="1" outlineLevel="3" x14ac:dyDescent="0.25">
      <c r="A96" s="218" t="s">
        <v>375</v>
      </c>
      <c r="B96" s="24"/>
      <c r="C96" s="115" t="s">
        <v>52</v>
      </c>
      <c r="D96" s="214"/>
      <c r="E96" s="96">
        <f t="shared" si="21"/>
        <v>3.15</v>
      </c>
      <c r="F96" s="116"/>
      <c r="G96" s="76"/>
      <c r="H96" s="117">
        <v>3.15</v>
      </c>
      <c r="I96" s="113"/>
      <c r="J96" s="112">
        <f t="shared" si="18"/>
        <v>129</v>
      </c>
      <c r="K96" s="76"/>
      <c r="L96" s="114"/>
      <c r="M96" s="114">
        <v>129</v>
      </c>
      <c r="N96" s="79"/>
      <c r="O96" s="74">
        <f t="shared" si="19"/>
        <v>3.15</v>
      </c>
      <c r="P96" s="116"/>
      <c r="Q96" s="76"/>
      <c r="R96" s="117">
        <v>3.15</v>
      </c>
      <c r="S96" s="76"/>
      <c r="T96" s="222">
        <f t="shared" si="20"/>
        <v>100</v>
      </c>
      <c r="U96" s="2"/>
    </row>
    <row r="97" spans="1:21" s="4" customFormat="1" ht="25.9" hidden="1" customHeight="1" outlineLevel="3" x14ac:dyDescent="0.25">
      <c r="A97" s="218" t="s">
        <v>376</v>
      </c>
      <c r="B97" s="24"/>
      <c r="C97" s="115" t="s">
        <v>213</v>
      </c>
      <c r="D97" s="118"/>
      <c r="E97" s="96">
        <f t="shared" si="21"/>
        <v>5.7</v>
      </c>
      <c r="F97" s="116"/>
      <c r="G97" s="76"/>
      <c r="H97" s="72">
        <v>5.7</v>
      </c>
      <c r="I97" s="113"/>
      <c r="J97" s="112">
        <f t="shared" si="18"/>
        <v>0</v>
      </c>
      <c r="K97" s="76"/>
      <c r="L97" s="114"/>
      <c r="M97" s="114">
        <v>0</v>
      </c>
      <c r="N97" s="79"/>
      <c r="O97" s="74">
        <f t="shared" si="19"/>
        <v>5.7</v>
      </c>
      <c r="P97" s="116"/>
      <c r="Q97" s="76"/>
      <c r="R97" s="72">
        <v>5.7</v>
      </c>
      <c r="S97" s="76"/>
      <c r="T97" s="222">
        <f t="shared" si="20"/>
        <v>100</v>
      </c>
      <c r="U97" s="2"/>
    </row>
    <row r="98" spans="1:21" s="4" customFormat="1" ht="26.45" hidden="1" customHeight="1" outlineLevel="3" x14ac:dyDescent="0.25">
      <c r="A98" s="218" t="s">
        <v>377</v>
      </c>
      <c r="B98" s="24"/>
      <c r="C98" s="115" t="s">
        <v>50</v>
      </c>
      <c r="D98" s="214"/>
      <c r="E98" s="96">
        <f t="shared" si="21"/>
        <v>40</v>
      </c>
      <c r="F98" s="116"/>
      <c r="G98" s="76"/>
      <c r="H98" s="117">
        <v>40</v>
      </c>
      <c r="I98" s="113"/>
      <c r="J98" s="112">
        <f t="shared" si="18"/>
        <v>20.52</v>
      </c>
      <c r="K98" s="76"/>
      <c r="L98" s="114"/>
      <c r="M98" s="114">
        <v>20.52</v>
      </c>
      <c r="N98" s="79"/>
      <c r="O98" s="74">
        <f t="shared" si="19"/>
        <v>40</v>
      </c>
      <c r="P98" s="116"/>
      <c r="Q98" s="76"/>
      <c r="R98" s="117">
        <v>40</v>
      </c>
      <c r="S98" s="76"/>
      <c r="T98" s="222">
        <f t="shared" si="20"/>
        <v>100</v>
      </c>
      <c r="U98" s="2"/>
    </row>
    <row r="99" spans="1:21" s="4" customFormat="1" ht="29.45" hidden="1" customHeight="1" outlineLevel="3" x14ac:dyDescent="0.25">
      <c r="A99" s="218" t="s">
        <v>378</v>
      </c>
      <c r="B99" s="24"/>
      <c r="C99" s="115" t="s">
        <v>51</v>
      </c>
      <c r="D99" s="214"/>
      <c r="E99" s="96">
        <f t="shared" si="21"/>
        <v>10.039999999999999</v>
      </c>
      <c r="F99" s="116"/>
      <c r="G99" s="76"/>
      <c r="H99" s="72">
        <v>10.039999999999999</v>
      </c>
      <c r="I99" s="113"/>
      <c r="J99" s="112">
        <f t="shared" si="18"/>
        <v>0</v>
      </c>
      <c r="K99" s="76"/>
      <c r="L99" s="114"/>
      <c r="M99" s="114">
        <v>0</v>
      </c>
      <c r="N99" s="79"/>
      <c r="O99" s="74">
        <f t="shared" si="19"/>
        <v>10.039999999999999</v>
      </c>
      <c r="P99" s="116"/>
      <c r="Q99" s="76"/>
      <c r="R99" s="72">
        <v>10.039999999999999</v>
      </c>
      <c r="S99" s="76"/>
      <c r="T99" s="222">
        <f t="shared" si="20"/>
        <v>100</v>
      </c>
      <c r="U99" s="2"/>
    </row>
    <row r="100" spans="1:21" s="4" customFormat="1" ht="27.75" hidden="1" customHeight="1" outlineLevel="3" x14ac:dyDescent="0.25">
      <c r="A100" s="218" t="s">
        <v>379</v>
      </c>
      <c r="B100" s="24"/>
      <c r="C100" s="115" t="s">
        <v>369</v>
      </c>
      <c r="D100" s="214"/>
      <c r="E100" s="96">
        <f t="shared" si="21"/>
        <v>3.4</v>
      </c>
      <c r="F100" s="116"/>
      <c r="G100" s="76"/>
      <c r="H100" s="72">
        <v>3.4</v>
      </c>
      <c r="I100" s="113"/>
      <c r="J100" s="112">
        <f t="shared" si="18"/>
        <v>12.12</v>
      </c>
      <c r="K100" s="76"/>
      <c r="L100" s="114"/>
      <c r="M100" s="114">
        <v>12.12</v>
      </c>
      <c r="N100" s="79"/>
      <c r="O100" s="74">
        <f t="shared" si="19"/>
        <v>3.4</v>
      </c>
      <c r="P100" s="116"/>
      <c r="Q100" s="76"/>
      <c r="R100" s="72">
        <v>3.4</v>
      </c>
      <c r="S100" s="76"/>
      <c r="T100" s="222">
        <f t="shared" si="20"/>
        <v>100</v>
      </c>
      <c r="U100" s="2"/>
    </row>
    <row r="101" spans="1:21" s="4" customFormat="1" ht="27.6" hidden="1" customHeight="1" outlineLevel="3" x14ac:dyDescent="0.25">
      <c r="A101" s="218" t="s">
        <v>380</v>
      </c>
      <c r="B101" s="24"/>
      <c r="C101" s="115" t="s">
        <v>370</v>
      </c>
      <c r="D101" s="119"/>
      <c r="E101" s="96">
        <f t="shared" si="21"/>
        <v>25.57</v>
      </c>
      <c r="F101" s="116"/>
      <c r="G101" s="76"/>
      <c r="H101" s="72">
        <v>25.57</v>
      </c>
      <c r="I101" s="113"/>
      <c r="J101" s="112">
        <f t="shared" si="18"/>
        <v>2.1</v>
      </c>
      <c r="K101" s="76"/>
      <c r="L101" s="114"/>
      <c r="M101" s="114">
        <v>2.1</v>
      </c>
      <c r="N101" s="79"/>
      <c r="O101" s="74">
        <f t="shared" si="19"/>
        <v>25.57</v>
      </c>
      <c r="P101" s="116"/>
      <c r="Q101" s="76"/>
      <c r="R101" s="72">
        <v>25.57</v>
      </c>
      <c r="S101" s="76"/>
      <c r="T101" s="222">
        <f t="shared" si="20"/>
        <v>100</v>
      </c>
      <c r="U101" s="2"/>
    </row>
    <row r="102" spans="1:21" s="4" customFormat="1" ht="29.45" hidden="1" customHeight="1" outlineLevel="3" x14ac:dyDescent="0.25">
      <c r="A102" s="218" t="s">
        <v>381</v>
      </c>
      <c r="B102" s="24"/>
      <c r="C102" s="115" t="s">
        <v>486</v>
      </c>
      <c r="D102" s="214"/>
      <c r="E102" s="96">
        <f t="shared" si="21"/>
        <v>45</v>
      </c>
      <c r="F102" s="116"/>
      <c r="G102" s="76"/>
      <c r="H102" s="72">
        <v>45</v>
      </c>
      <c r="I102" s="113"/>
      <c r="J102" s="112">
        <f t="shared" si="18"/>
        <v>1.08</v>
      </c>
      <c r="K102" s="76"/>
      <c r="L102" s="114"/>
      <c r="M102" s="114">
        <v>1.08</v>
      </c>
      <c r="N102" s="79"/>
      <c r="O102" s="74">
        <f t="shared" si="19"/>
        <v>44.33</v>
      </c>
      <c r="P102" s="116"/>
      <c r="Q102" s="76"/>
      <c r="R102" s="72">
        <v>44.33</v>
      </c>
      <c r="S102" s="76"/>
      <c r="T102" s="222">
        <f t="shared" si="20"/>
        <v>98.511111111111106</v>
      </c>
      <c r="U102" s="2"/>
    </row>
    <row r="103" spans="1:21" s="4" customFormat="1" ht="35.450000000000003" hidden="1" customHeight="1" outlineLevel="3" x14ac:dyDescent="0.25">
      <c r="A103" s="218" t="s">
        <v>382</v>
      </c>
      <c r="B103" s="24"/>
      <c r="C103" s="115" t="s">
        <v>487</v>
      </c>
      <c r="D103" s="118"/>
      <c r="E103" s="96">
        <f t="shared" si="21"/>
        <v>104.4</v>
      </c>
      <c r="F103" s="116"/>
      <c r="G103" s="76"/>
      <c r="H103" s="72">
        <v>104.4</v>
      </c>
      <c r="I103" s="113"/>
      <c r="J103" s="112">
        <f t="shared" si="18"/>
        <v>3.15</v>
      </c>
      <c r="K103" s="76"/>
      <c r="L103" s="114"/>
      <c r="M103" s="114">
        <v>3.15</v>
      </c>
      <c r="N103" s="79"/>
      <c r="O103" s="74">
        <f t="shared" si="19"/>
        <v>104.4</v>
      </c>
      <c r="P103" s="116"/>
      <c r="Q103" s="76"/>
      <c r="R103" s="72">
        <v>104.4</v>
      </c>
      <c r="S103" s="76"/>
      <c r="T103" s="222">
        <f t="shared" si="20"/>
        <v>100</v>
      </c>
      <c r="U103" s="2"/>
    </row>
    <row r="104" spans="1:21" s="4" customFormat="1" ht="28.15" hidden="1" customHeight="1" outlineLevel="3" x14ac:dyDescent="0.25">
      <c r="A104" s="218" t="s">
        <v>383</v>
      </c>
      <c r="B104" s="24"/>
      <c r="C104" s="115" t="s">
        <v>488</v>
      </c>
      <c r="D104" s="118"/>
      <c r="E104" s="96">
        <f t="shared" si="21"/>
        <v>112.94</v>
      </c>
      <c r="F104" s="116"/>
      <c r="G104" s="76"/>
      <c r="H104" s="72">
        <v>112.94</v>
      </c>
      <c r="I104" s="113"/>
      <c r="J104" s="112">
        <f t="shared" si="18"/>
        <v>5.7</v>
      </c>
      <c r="K104" s="76"/>
      <c r="L104" s="114"/>
      <c r="M104" s="114">
        <v>5.7</v>
      </c>
      <c r="N104" s="79"/>
      <c r="O104" s="74">
        <f t="shared" si="19"/>
        <v>112.94</v>
      </c>
      <c r="P104" s="116"/>
      <c r="Q104" s="76"/>
      <c r="R104" s="72">
        <v>112.94</v>
      </c>
      <c r="S104" s="76"/>
      <c r="T104" s="222">
        <f t="shared" si="20"/>
        <v>100</v>
      </c>
      <c r="U104" s="3"/>
    </row>
    <row r="105" spans="1:21" s="35" customFormat="1" ht="28.9" hidden="1" customHeight="1" outlineLevel="2" x14ac:dyDescent="0.25">
      <c r="A105" s="220" t="s">
        <v>168</v>
      </c>
      <c r="B105" s="367" t="s">
        <v>54</v>
      </c>
      <c r="C105" s="367"/>
      <c r="D105" s="90"/>
      <c r="E105" s="69">
        <f t="shared" si="21"/>
        <v>335.03999999999996</v>
      </c>
      <c r="F105" s="120"/>
      <c r="G105" s="97"/>
      <c r="H105" s="45">
        <f>SUM(H106:H110)</f>
        <v>335.03999999999996</v>
      </c>
      <c r="I105" s="121"/>
      <c r="J105" s="122">
        <f t="shared" si="18"/>
        <v>212.41</v>
      </c>
      <c r="K105" s="120"/>
      <c r="L105" s="97"/>
      <c r="M105" s="45">
        <f>SUM(M106+M107+M108+M109+M110)</f>
        <v>212.41</v>
      </c>
      <c r="N105" s="100"/>
      <c r="O105" s="45">
        <f t="shared" si="19"/>
        <v>326.57</v>
      </c>
      <c r="P105" s="120"/>
      <c r="Q105" s="97"/>
      <c r="R105" s="45">
        <f>SUM(R106:R110)</f>
        <v>326.57</v>
      </c>
      <c r="S105" s="97"/>
      <c r="T105" s="123">
        <f t="shared" si="20"/>
        <v>97.471943648519584</v>
      </c>
      <c r="U105" s="244"/>
    </row>
    <row r="106" spans="1:21" s="14" customFormat="1" ht="33" hidden="1" customHeight="1" outlineLevel="3" x14ac:dyDescent="0.25">
      <c r="A106" s="219" t="s">
        <v>214</v>
      </c>
      <c r="B106" s="124"/>
      <c r="C106" s="125" t="s">
        <v>215</v>
      </c>
      <c r="D106" s="206"/>
      <c r="E106" s="96">
        <f t="shared" si="21"/>
        <v>30.53</v>
      </c>
      <c r="F106" s="43"/>
      <c r="G106" s="223"/>
      <c r="H106" s="72">
        <v>30.53</v>
      </c>
      <c r="I106" s="111"/>
      <c r="J106" s="112">
        <f t="shared" si="18"/>
        <v>24.71</v>
      </c>
      <c r="K106" s="43"/>
      <c r="L106" s="223"/>
      <c r="M106" s="114">
        <v>24.71</v>
      </c>
      <c r="N106" s="224"/>
      <c r="O106" s="74">
        <f t="shared" si="19"/>
        <v>30.07</v>
      </c>
      <c r="P106" s="43"/>
      <c r="Q106" s="223"/>
      <c r="R106" s="72">
        <v>30.07</v>
      </c>
      <c r="S106" s="223"/>
      <c r="T106" s="222">
        <f t="shared" si="20"/>
        <v>98.493285293154273</v>
      </c>
      <c r="U106" s="17"/>
    </row>
    <row r="107" spans="1:21" s="14" customFormat="1" ht="28.9" hidden="1" customHeight="1" outlineLevel="3" x14ac:dyDescent="0.25">
      <c r="A107" s="219" t="s">
        <v>216</v>
      </c>
      <c r="B107" s="124"/>
      <c r="C107" s="125" t="s">
        <v>384</v>
      </c>
      <c r="D107" s="206"/>
      <c r="E107" s="96">
        <f t="shared" si="21"/>
        <v>21.6</v>
      </c>
      <c r="F107" s="43"/>
      <c r="G107" s="223"/>
      <c r="H107" s="72">
        <v>21.6</v>
      </c>
      <c r="I107" s="111"/>
      <c r="J107" s="112">
        <f t="shared" si="18"/>
        <v>0</v>
      </c>
      <c r="K107" s="43"/>
      <c r="L107" s="223"/>
      <c r="M107" s="114">
        <v>0</v>
      </c>
      <c r="N107" s="224"/>
      <c r="O107" s="74">
        <f t="shared" si="19"/>
        <v>21.6</v>
      </c>
      <c r="P107" s="43"/>
      <c r="Q107" s="223"/>
      <c r="R107" s="72">
        <v>21.6</v>
      </c>
      <c r="S107" s="223"/>
      <c r="T107" s="222">
        <f t="shared" si="20"/>
        <v>100</v>
      </c>
      <c r="U107" s="17"/>
    </row>
    <row r="108" spans="1:21" s="14" customFormat="1" ht="16.5" hidden="1" customHeight="1" outlineLevel="3" x14ac:dyDescent="0.25">
      <c r="A108" s="219" t="s">
        <v>218</v>
      </c>
      <c r="B108" s="124"/>
      <c r="C108" s="125" t="s">
        <v>217</v>
      </c>
      <c r="D108" s="206"/>
      <c r="E108" s="96">
        <f t="shared" si="21"/>
        <v>215.7</v>
      </c>
      <c r="F108" s="43"/>
      <c r="G108" s="223"/>
      <c r="H108" s="117">
        <v>215.7</v>
      </c>
      <c r="I108" s="111"/>
      <c r="J108" s="112">
        <f t="shared" si="18"/>
        <v>0</v>
      </c>
      <c r="K108" s="43"/>
      <c r="L108" s="223"/>
      <c r="M108" s="114">
        <v>0</v>
      </c>
      <c r="N108" s="224"/>
      <c r="O108" s="74">
        <f t="shared" si="19"/>
        <v>215.7</v>
      </c>
      <c r="P108" s="43"/>
      <c r="Q108" s="223"/>
      <c r="R108" s="117">
        <v>215.7</v>
      </c>
      <c r="S108" s="223"/>
      <c r="T108" s="222">
        <f t="shared" si="20"/>
        <v>100</v>
      </c>
      <c r="U108" s="17"/>
    </row>
    <row r="109" spans="1:21" s="14" customFormat="1" ht="26.45" hidden="1" customHeight="1" outlineLevel="3" x14ac:dyDescent="0.25">
      <c r="A109" s="219" t="s">
        <v>219</v>
      </c>
      <c r="B109" s="124"/>
      <c r="C109" s="125" t="s">
        <v>55</v>
      </c>
      <c r="D109" s="206"/>
      <c r="E109" s="96">
        <f t="shared" si="21"/>
        <v>8.01</v>
      </c>
      <c r="F109" s="43"/>
      <c r="G109" s="223"/>
      <c r="H109" s="72">
        <v>8.01</v>
      </c>
      <c r="I109" s="111"/>
      <c r="J109" s="112">
        <f t="shared" si="18"/>
        <v>47.6</v>
      </c>
      <c r="K109" s="43"/>
      <c r="L109" s="223"/>
      <c r="M109" s="114">
        <v>47.6</v>
      </c>
      <c r="N109" s="224"/>
      <c r="O109" s="74">
        <f t="shared" si="19"/>
        <v>0</v>
      </c>
      <c r="P109" s="43"/>
      <c r="Q109" s="223"/>
      <c r="R109" s="72">
        <v>0</v>
      </c>
      <c r="S109" s="223"/>
      <c r="T109" s="222">
        <f t="shared" si="20"/>
        <v>0</v>
      </c>
      <c r="U109" s="17"/>
    </row>
    <row r="110" spans="1:21" s="14" customFormat="1" ht="22.5" hidden="1" customHeight="1" outlineLevel="3" collapsed="1" x14ac:dyDescent="0.25">
      <c r="A110" s="219" t="s">
        <v>220</v>
      </c>
      <c r="B110" s="126"/>
      <c r="C110" s="125" t="s">
        <v>56</v>
      </c>
      <c r="D110" s="206"/>
      <c r="E110" s="96">
        <f t="shared" si="21"/>
        <v>59.2</v>
      </c>
      <c r="F110" s="43"/>
      <c r="G110" s="74"/>
      <c r="H110" s="117">
        <v>59.2</v>
      </c>
      <c r="I110" s="111"/>
      <c r="J110" s="112">
        <f t="shared" si="18"/>
        <v>140.1</v>
      </c>
      <c r="K110" s="43"/>
      <c r="L110" s="74"/>
      <c r="M110" s="74">
        <v>140.1</v>
      </c>
      <c r="N110" s="224"/>
      <c r="O110" s="74">
        <f t="shared" si="19"/>
        <v>59.2</v>
      </c>
      <c r="P110" s="43"/>
      <c r="Q110" s="74"/>
      <c r="R110" s="117">
        <v>59.2</v>
      </c>
      <c r="S110" s="223"/>
      <c r="T110" s="222">
        <f t="shared" si="20"/>
        <v>100</v>
      </c>
      <c r="U110" s="17"/>
    </row>
    <row r="111" spans="1:21" s="35" customFormat="1" ht="26.25" hidden="1" customHeight="1" outlineLevel="2" x14ac:dyDescent="0.25">
      <c r="A111" s="220" t="s">
        <v>170</v>
      </c>
      <c r="B111" s="367" t="s">
        <v>57</v>
      </c>
      <c r="C111" s="367"/>
      <c r="D111" s="90"/>
      <c r="E111" s="69">
        <f t="shared" si="21"/>
        <v>512.19000000000005</v>
      </c>
      <c r="F111" s="120"/>
      <c r="G111" s="97"/>
      <c r="H111" s="45">
        <f>SUM(H112:H120)</f>
        <v>512.19000000000005</v>
      </c>
      <c r="I111" s="121"/>
      <c r="J111" s="92" t="e">
        <f t="shared" si="18"/>
        <v>#REF!</v>
      </c>
      <c r="K111" s="120"/>
      <c r="L111" s="97"/>
      <c r="M111" s="45" t="e">
        <f>SUM(M112+M113+M114+M115+M116+M117+M118+M119+#REF!+#REF!)</f>
        <v>#REF!</v>
      </c>
      <c r="N111" s="100"/>
      <c r="O111" s="45">
        <f t="shared" si="19"/>
        <v>495.69999999999993</v>
      </c>
      <c r="P111" s="120"/>
      <c r="Q111" s="97"/>
      <c r="R111" s="45">
        <f>SUM(R112:R120)</f>
        <v>495.69999999999993</v>
      </c>
      <c r="S111" s="97"/>
      <c r="T111" s="123">
        <f t="shared" si="20"/>
        <v>96.780491614439939</v>
      </c>
      <c r="U111" s="36"/>
    </row>
    <row r="112" spans="1:21" s="14" customFormat="1" ht="31.9" hidden="1" customHeight="1" outlineLevel="3" x14ac:dyDescent="0.25">
      <c r="A112" s="218" t="s">
        <v>221</v>
      </c>
      <c r="B112" s="24"/>
      <c r="C112" s="125" t="s">
        <v>223</v>
      </c>
      <c r="D112" s="206"/>
      <c r="E112" s="96">
        <f t="shared" si="21"/>
        <v>28.5</v>
      </c>
      <c r="F112" s="43"/>
      <c r="G112" s="223"/>
      <c r="H112" s="72">
        <v>28.5</v>
      </c>
      <c r="I112" s="111"/>
      <c r="J112" s="112">
        <f t="shared" si="18"/>
        <v>0</v>
      </c>
      <c r="K112" s="43"/>
      <c r="L112" s="223"/>
      <c r="M112" s="114">
        <v>0</v>
      </c>
      <c r="N112" s="224"/>
      <c r="O112" s="74">
        <f t="shared" si="19"/>
        <v>13.3</v>
      </c>
      <c r="P112" s="43"/>
      <c r="Q112" s="223"/>
      <c r="R112" s="72">
        <v>13.3</v>
      </c>
      <c r="S112" s="223"/>
      <c r="T112" s="222">
        <f t="shared" si="20"/>
        <v>46.666666666666664</v>
      </c>
      <c r="U112" s="17"/>
    </row>
    <row r="113" spans="1:21" s="14" customFormat="1" ht="24" hidden="1" customHeight="1" outlineLevel="3" x14ac:dyDescent="0.25">
      <c r="A113" s="218" t="s">
        <v>222</v>
      </c>
      <c r="B113" s="24"/>
      <c r="C113" s="115" t="s">
        <v>385</v>
      </c>
      <c r="D113" s="206"/>
      <c r="E113" s="96">
        <f t="shared" si="21"/>
        <v>42.75</v>
      </c>
      <c r="F113" s="43"/>
      <c r="G113" s="223"/>
      <c r="H113" s="117">
        <v>42.75</v>
      </c>
      <c r="I113" s="111"/>
      <c r="J113" s="112">
        <f t="shared" si="18"/>
        <v>23</v>
      </c>
      <c r="K113" s="43"/>
      <c r="L113" s="223"/>
      <c r="M113" s="114">
        <v>23</v>
      </c>
      <c r="N113" s="224"/>
      <c r="O113" s="74">
        <f t="shared" si="19"/>
        <v>42.75</v>
      </c>
      <c r="P113" s="43"/>
      <c r="Q113" s="223"/>
      <c r="R113" s="117">
        <v>42.75</v>
      </c>
      <c r="S113" s="223"/>
      <c r="T113" s="222">
        <f t="shared" si="20"/>
        <v>100</v>
      </c>
      <c r="U113" s="17"/>
    </row>
    <row r="114" spans="1:21" s="14" customFormat="1" ht="34.5" hidden="1" customHeight="1" outlineLevel="3" x14ac:dyDescent="0.25">
      <c r="A114" s="218" t="s">
        <v>224</v>
      </c>
      <c r="B114" s="24"/>
      <c r="C114" s="115" t="s">
        <v>195</v>
      </c>
      <c r="D114" s="206"/>
      <c r="E114" s="96">
        <f t="shared" si="21"/>
        <v>39.24</v>
      </c>
      <c r="F114" s="43"/>
      <c r="G114" s="223"/>
      <c r="H114" s="117">
        <v>39.24</v>
      </c>
      <c r="I114" s="111"/>
      <c r="J114" s="112">
        <f t="shared" si="18"/>
        <v>1.7</v>
      </c>
      <c r="K114" s="43"/>
      <c r="L114" s="223"/>
      <c r="M114" s="114">
        <v>1.7</v>
      </c>
      <c r="N114" s="224"/>
      <c r="O114" s="74">
        <f t="shared" si="19"/>
        <v>38.65</v>
      </c>
      <c r="P114" s="43"/>
      <c r="Q114" s="223"/>
      <c r="R114" s="117">
        <v>38.65</v>
      </c>
      <c r="S114" s="223"/>
      <c r="T114" s="222">
        <f t="shared" si="20"/>
        <v>98.496432212028523</v>
      </c>
      <c r="U114" s="17"/>
    </row>
    <row r="115" spans="1:21" s="14" customFormat="1" ht="32.25" hidden="1" customHeight="1" outlineLevel="3" x14ac:dyDescent="0.25">
      <c r="A115" s="218" t="s">
        <v>225</v>
      </c>
      <c r="B115" s="24"/>
      <c r="C115" s="115" t="s">
        <v>58</v>
      </c>
      <c r="D115" s="206"/>
      <c r="E115" s="96">
        <f t="shared" si="21"/>
        <v>31.6</v>
      </c>
      <c r="F115" s="43"/>
      <c r="G115" s="223"/>
      <c r="H115" s="117">
        <v>31.6</v>
      </c>
      <c r="I115" s="111"/>
      <c r="J115" s="112">
        <f t="shared" si="18"/>
        <v>0</v>
      </c>
      <c r="K115" s="43"/>
      <c r="L115" s="223"/>
      <c r="M115" s="114">
        <v>0</v>
      </c>
      <c r="N115" s="224"/>
      <c r="O115" s="74">
        <f t="shared" si="19"/>
        <v>31.6</v>
      </c>
      <c r="P115" s="43"/>
      <c r="Q115" s="223"/>
      <c r="R115" s="117">
        <v>31.6</v>
      </c>
      <c r="S115" s="223"/>
      <c r="T115" s="222">
        <f t="shared" si="20"/>
        <v>100</v>
      </c>
      <c r="U115" s="17"/>
    </row>
    <row r="116" spans="1:21" s="14" customFormat="1" ht="35.25" hidden="1" customHeight="1" outlineLevel="3" x14ac:dyDescent="0.25">
      <c r="A116" s="218" t="s">
        <v>226</v>
      </c>
      <c r="B116" s="24"/>
      <c r="C116" s="115" t="s">
        <v>481</v>
      </c>
      <c r="D116" s="206"/>
      <c r="E116" s="96">
        <f t="shared" si="21"/>
        <v>22.4</v>
      </c>
      <c r="F116" s="43"/>
      <c r="G116" s="223"/>
      <c r="H116" s="117">
        <v>22.4</v>
      </c>
      <c r="I116" s="111"/>
      <c r="J116" s="112">
        <f t="shared" si="18"/>
        <v>0</v>
      </c>
      <c r="K116" s="43"/>
      <c r="L116" s="223"/>
      <c r="M116" s="114">
        <v>0</v>
      </c>
      <c r="N116" s="224"/>
      <c r="O116" s="74">
        <f t="shared" si="19"/>
        <v>22.2</v>
      </c>
      <c r="P116" s="43"/>
      <c r="Q116" s="223"/>
      <c r="R116" s="117">
        <v>22.2</v>
      </c>
      <c r="S116" s="223"/>
      <c r="T116" s="222">
        <f t="shared" si="20"/>
        <v>99.107142857142861</v>
      </c>
      <c r="U116" s="17"/>
    </row>
    <row r="117" spans="1:21" s="14" customFormat="1" ht="40.5" hidden="1" customHeight="1" outlineLevel="3" x14ac:dyDescent="0.25">
      <c r="A117" s="218" t="s">
        <v>227</v>
      </c>
      <c r="B117" s="24"/>
      <c r="C117" s="127" t="s">
        <v>59</v>
      </c>
      <c r="D117" s="206"/>
      <c r="E117" s="96">
        <f t="shared" si="21"/>
        <v>22.5</v>
      </c>
      <c r="F117" s="43"/>
      <c r="G117" s="223"/>
      <c r="H117" s="72">
        <v>22.5</v>
      </c>
      <c r="I117" s="111"/>
      <c r="J117" s="112">
        <f t="shared" si="18"/>
        <v>0</v>
      </c>
      <c r="K117" s="43"/>
      <c r="L117" s="223"/>
      <c r="M117" s="114">
        <v>0</v>
      </c>
      <c r="N117" s="224"/>
      <c r="O117" s="74">
        <f t="shared" si="19"/>
        <v>22.5</v>
      </c>
      <c r="P117" s="43"/>
      <c r="Q117" s="223"/>
      <c r="R117" s="72">
        <v>22.5</v>
      </c>
      <c r="S117" s="223"/>
      <c r="T117" s="222">
        <f t="shared" si="20"/>
        <v>100</v>
      </c>
      <c r="U117" s="17"/>
    </row>
    <row r="118" spans="1:21" s="14" customFormat="1" ht="54" hidden="1" customHeight="1" outlineLevel="3" x14ac:dyDescent="0.25">
      <c r="A118" s="218" t="s">
        <v>228</v>
      </c>
      <c r="B118" s="24"/>
      <c r="C118" s="115" t="s">
        <v>61</v>
      </c>
      <c r="D118" s="206"/>
      <c r="E118" s="96">
        <f t="shared" si="21"/>
        <v>135.19999999999999</v>
      </c>
      <c r="F118" s="43"/>
      <c r="G118" s="223"/>
      <c r="H118" s="72">
        <v>135.19999999999999</v>
      </c>
      <c r="I118" s="111"/>
      <c r="J118" s="112">
        <f t="shared" si="18"/>
        <v>0</v>
      </c>
      <c r="K118" s="43"/>
      <c r="L118" s="223"/>
      <c r="M118" s="114">
        <v>0</v>
      </c>
      <c r="N118" s="224"/>
      <c r="O118" s="74">
        <f t="shared" si="19"/>
        <v>135.19999999999999</v>
      </c>
      <c r="P118" s="43"/>
      <c r="Q118" s="223"/>
      <c r="R118" s="72">
        <v>135.19999999999999</v>
      </c>
      <c r="S118" s="223"/>
      <c r="T118" s="222">
        <f t="shared" si="20"/>
        <v>100</v>
      </c>
      <c r="U118" s="17"/>
    </row>
    <row r="119" spans="1:21" s="14" customFormat="1" ht="51" hidden="1" customHeight="1" outlineLevel="3" x14ac:dyDescent="0.25">
      <c r="A119" s="218" t="s">
        <v>229</v>
      </c>
      <c r="B119" s="24"/>
      <c r="C119" s="115" t="s">
        <v>386</v>
      </c>
      <c r="D119" s="206"/>
      <c r="E119" s="96">
        <f t="shared" si="21"/>
        <v>150</v>
      </c>
      <c r="F119" s="43"/>
      <c r="G119" s="223"/>
      <c r="H119" s="72">
        <v>150</v>
      </c>
      <c r="I119" s="111"/>
      <c r="J119" s="112">
        <f t="shared" si="18"/>
        <v>0</v>
      </c>
      <c r="K119" s="43"/>
      <c r="L119" s="223"/>
      <c r="M119" s="114">
        <v>0</v>
      </c>
      <c r="N119" s="224"/>
      <c r="O119" s="74">
        <f t="shared" si="19"/>
        <v>149.5</v>
      </c>
      <c r="P119" s="43"/>
      <c r="Q119" s="223"/>
      <c r="R119" s="72">
        <v>149.5</v>
      </c>
      <c r="S119" s="223"/>
      <c r="T119" s="222">
        <f t="shared" si="20"/>
        <v>99.666666666666671</v>
      </c>
      <c r="U119" s="17"/>
    </row>
    <row r="120" spans="1:21" s="14" customFormat="1" ht="51" hidden="1" customHeight="1" outlineLevel="3" x14ac:dyDescent="0.25">
      <c r="A120" s="218" t="s">
        <v>482</v>
      </c>
      <c r="B120" s="24"/>
      <c r="C120" s="115" t="s">
        <v>60</v>
      </c>
      <c r="D120" s="206"/>
      <c r="E120" s="96">
        <f t="shared" ref="E120" si="22">G120+H120</f>
        <v>40</v>
      </c>
      <c r="F120" s="43"/>
      <c r="G120" s="223"/>
      <c r="H120" s="72">
        <v>40</v>
      </c>
      <c r="I120" s="111"/>
      <c r="J120" s="112">
        <f t="shared" ref="J120" si="23">K120+L120+M120+N120</f>
        <v>0</v>
      </c>
      <c r="K120" s="43"/>
      <c r="L120" s="223"/>
      <c r="M120" s="114">
        <v>0</v>
      </c>
      <c r="N120" s="224"/>
      <c r="O120" s="74">
        <f t="shared" ref="O120" si="24">Q120+R120</f>
        <v>40</v>
      </c>
      <c r="P120" s="43"/>
      <c r="Q120" s="223"/>
      <c r="R120" s="72">
        <v>40</v>
      </c>
      <c r="S120" s="223"/>
      <c r="T120" s="222">
        <f t="shared" ref="T120" si="25">O120/E120*100</f>
        <v>100</v>
      </c>
      <c r="U120" s="17"/>
    </row>
    <row r="121" spans="1:21" s="14" customFormat="1" ht="56.25" hidden="1" customHeight="1" outlineLevel="3" x14ac:dyDescent="0.25">
      <c r="A121" s="108" t="s">
        <v>103</v>
      </c>
      <c r="B121" s="128"/>
      <c r="C121" s="129" t="s">
        <v>371</v>
      </c>
      <c r="D121" s="130"/>
      <c r="E121" s="69">
        <f>G121+H121</f>
        <v>512.70000000000005</v>
      </c>
      <c r="F121" s="131"/>
      <c r="G121" s="105">
        <v>192.44</v>
      </c>
      <c r="H121" s="98">
        <v>320.26</v>
      </c>
      <c r="I121" s="132"/>
      <c r="J121" s="122">
        <f>K121+L121+M121+N121</f>
        <v>4.6500000000000004</v>
      </c>
      <c r="K121" s="105"/>
      <c r="L121" s="133"/>
      <c r="M121" s="133">
        <v>4.6500000000000004</v>
      </c>
      <c r="N121" s="107"/>
      <c r="O121" s="45">
        <f>Q121+R121</f>
        <v>512.70000000000005</v>
      </c>
      <c r="P121" s="131"/>
      <c r="Q121" s="105">
        <v>192.44</v>
      </c>
      <c r="R121" s="133">
        <v>320.26</v>
      </c>
      <c r="S121" s="105"/>
      <c r="T121" s="123">
        <f>O121/E121*100</f>
        <v>100</v>
      </c>
      <c r="U121" s="17"/>
    </row>
    <row r="122" spans="1:21" s="14" customFormat="1" ht="28.5" hidden="1" customHeight="1" outlineLevel="3" x14ac:dyDescent="0.25">
      <c r="A122" s="218" t="s">
        <v>489</v>
      </c>
      <c r="B122" s="24"/>
      <c r="C122" s="115" t="s">
        <v>368</v>
      </c>
      <c r="D122" s="225"/>
      <c r="E122" s="96">
        <v>512.70000000000005</v>
      </c>
      <c r="F122" s="116"/>
      <c r="G122" s="76">
        <v>192.44</v>
      </c>
      <c r="H122" s="72">
        <v>320.26</v>
      </c>
      <c r="I122" s="113"/>
      <c r="J122" s="112"/>
      <c r="K122" s="76"/>
      <c r="L122" s="114"/>
      <c r="M122" s="114"/>
      <c r="N122" s="79"/>
      <c r="O122" s="74">
        <v>512.70000000000005</v>
      </c>
      <c r="P122" s="116"/>
      <c r="Q122" s="76">
        <v>192.44</v>
      </c>
      <c r="R122" s="114">
        <v>320.60000000000002</v>
      </c>
      <c r="S122" s="76"/>
      <c r="T122" s="222">
        <f>O122/E122*100</f>
        <v>100</v>
      </c>
      <c r="U122" s="17"/>
    </row>
    <row r="123" spans="1:21" s="14" customFormat="1" ht="42.75" hidden="1" customHeight="1" outlineLevel="1" x14ac:dyDescent="0.25">
      <c r="A123" s="108">
        <v>2</v>
      </c>
      <c r="B123" s="315" t="s">
        <v>230</v>
      </c>
      <c r="C123" s="315"/>
      <c r="D123" s="225"/>
      <c r="E123" s="69">
        <f t="shared" si="21"/>
        <v>11538.749999999996</v>
      </c>
      <c r="F123" s="120"/>
      <c r="G123" s="45">
        <f>G138</f>
        <v>717.97</v>
      </c>
      <c r="H123" s="45">
        <f>H124+H132+H135+H139+H140+H141+H144+H145+H146</f>
        <v>10820.779999999997</v>
      </c>
      <c r="I123" s="121"/>
      <c r="J123" s="122">
        <f t="shared" si="18"/>
        <v>8629.0880000000016</v>
      </c>
      <c r="K123" s="120"/>
      <c r="L123" s="45">
        <f>SUM(L124+L132+L135+L139+L140+L141+L144+L145+L146)</f>
        <v>534.70000000000005</v>
      </c>
      <c r="M123" s="45">
        <f>SUM(M124+M132+M135+M139+M140+M141+M144+M145+M146)</f>
        <v>8094.3880000000008</v>
      </c>
      <c r="N123" s="100"/>
      <c r="O123" s="45">
        <f t="shared" si="19"/>
        <v>11149.639999999998</v>
      </c>
      <c r="P123" s="120"/>
      <c r="Q123" s="45">
        <f>Q138</f>
        <v>533.41</v>
      </c>
      <c r="R123" s="45">
        <f>R124+R132+R135+R139+R140+R141+R144+R145+R146</f>
        <v>10616.229999999998</v>
      </c>
      <c r="S123" s="97"/>
      <c r="T123" s="123">
        <f t="shared" si="20"/>
        <v>96.627797638392394</v>
      </c>
      <c r="U123" s="17"/>
    </row>
    <row r="124" spans="1:21" s="35" customFormat="1" ht="30" hidden="1" customHeight="1" outlineLevel="2" x14ac:dyDescent="0.25">
      <c r="A124" s="220" t="s">
        <v>190</v>
      </c>
      <c r="B124" s="367" t="s">
        <v>231</v>
      </c>
      <c r="C124" s="367"/>
      <c r="D124" s="134"/>
      <c r="E124" s="96">
        <f t="shared" si="21"/>
        <v>9042.5499999999993</v>
      </c>
      <c r="F124" s="45"/>
      <c r="G124" s="45"/>
      <c r="H124" s="45">
        <f>SUM(H125:H131)</f>
        <v>9042.5499999999993</v>
      </c>
      <c r="I124" s="121"/>
      <c r="J124" s="92">
        <f t="shared" si="18"/>
        <v>7292.28</v>
      </c>
      <c r="K124" s="120"/>
      <c r="L124" s="97"/>
      <c r="M124" s="45">
        <f>SUM(M125+M126+M127+M128+M129+M130+M131)</f>
        <v>7292.28</v>
      </c>
      <c r="N124" s="100"/>
      <c r="O124" s="74">
        <f t="shared" si="19"/>
        <v>9042.5499999999993</v>
      </c>
      <c r="P124" s="45"/>
      <c r="Q124" s="45"/>
      <c r="R124" s="45">
        <f>SUM(R125:R131)</f>
        <v>9042.5499999999993</v>
      </c>
      <c r="S124" s="97"/>
      <c r="T124" s="123">
        <f t="shared" si="20"/>
        <v>100</v>
      </c>
      <c r="U124" s="36"/>
    </row>
    <row r="125" spans="1:21" s="4" customFormat="1" ht="30" hidden="1" customHeight="1" outlineLevel="3" x14ac:dyDescent="0.25">
      <c r="A125" s="218" t="s">
        <v>232</v>
      </c>
      <c r="B125" s="364" t="s">
        <v>233</v>
      </c>
      <c r="C125" s="364"/>
      <c r="D125" s="135"/>
      <c r="E125" s="96">
        <f t="shared" si="21"/>
        <v>1540.73</v>
      </c>
      <c r="F125" s="116"/>
      <c r="G125" s="76"/>
      <c r="H125" s="72">
        <v>1540.73</v>
      </c>
      <c r="I125" s="113"/>
      <c r="J125" s="112">
        <f t="shared" si="18"/>
        <v>1168.06</v>
      </c>
      <c r="K125" s="116"/>
      <c r="L125" s="76"/>
      <c r="M125" s="114">
        <v>1168.06</v>
      </c>
      <c r="N125" s="79"/>
      <c r="O125" s="74">
        <f t="shared" si="19"/>
        <v>1540.73</v>
      </c>
      <c r="P125" s="116"/>
      <c r="Q125" s="76"/>
      <c r="R125" s="72">
        <v>1540.73</v>
      </c>
      <c r="S125" s="76"/>
      <c r="T125" s="222">
        <f t="shared" si="20"/>
        <v>100</v>
      </c>
      <c r="U125" s="2"/>
    </row>
    <row r="126" spans="1:21" s="4" customFormat="1" ht="30" hidden="1" customHeight="1" outlineLevel="3" x14ac:dyDescent="0.25">
      <c r="A126" s="218" t="s">
        <v>234</v>
      </c>
      <c r="B126" s="364" t="s">
        <v>112</v>
      </c>
      <c r="C126" s="364"/>
      <c r="D126" s="211"/>
      <c r="E126" s="96">
        <f t="shared" si="21"/>
        <v>150.38999999999999</v>
      </c>
      <c r="F126" s="116"/>
      <c r="G126" s="76"/>
      <c r="H126" s="72">
        <v>150.38999999999999</v>
      </c>
      <c r="I126" s="113"/>
      <c r="J126" s="112">
        <f t="shared" si="18"/>
        <v>112.79</v>
      </c>
      <c r="K126" s="116"/>
      <c r="L126" s="76"/>
      <c r="M126" s="114">
        <v>112.79</v>
      </c>
      <c r="N126" s="79"/>
      <c r="O126" s="74">
        <f t="shared" si="19"/>
        <v>150.38999999999999</v>
      </c>
      <c r="P126" s="116"/>
      <c r="Q126" s="76"/>
      <c r="R126" s="72">
        <v>150.38999999999999</v>
      </c>
      <c r="S126" s="76"/>
      <c r="T126" s="222">
        <f t="shared" si="20"/>
        <v>100</v>
      </c>
      <c r="U126" s="2"/>
    </row>
    <row r="127" spans="1:21" s="4" customFormat="1" ht="51" hidden="1" customHeight="1" outlineLevel="3" x14ac:dyDescent="0.25">
      <c r="A127" s="218" t="s">
        <v>235</v>
      </c>
      <c r="B127" s="364" t="s">
        <v>236</v>
      </c>
      <c r="C127" s="364"/>
      <c r="D127" s="211"/>
      <c r="E127" s="96">
        <f t="shared" si="21"/>
        <v>67.099999999999994</v>
      </c>
      <c r="F127" s="116"/>
      <c r="G127" s="76"/>
      <c r="H127" s="72">
        <v>67.099999999999994</v>
      </c>
      <c r="I127" s="113"/>
      <c r="J127" s="112">
        <f t="shared" si="18"/>
        <v>67.099999999999994</v>
      </c>
      <c r="K127" s="116"/>
      <c r="L127" s="76"/>
      <c r="M127" s="114">
        <v>67.099999999999994</v>
      </c>
      <c r="N127" s="79"/>
      <c r="O127" s="74">
        <f t="shared" si="19"/>
        <v>67.099999999999994</v>
      </c>
      <c r="P127" s="116"/>
      <c r="Q127" s="76"/>
      <c r="R127" s="72">
        <v>67.099999999999994</v>
      </c>
      <c r="S127" s="76"/>
      <c r="T127" s="222">
        <f t="shared" si="20"/>
        <v>100</v>
      </c>
      <c r="U127" s="2"/>
    </row>
    <row r="128" spans="1:21" s="14" customFormat="1" ht="42" hidden="1" customHeight="1" outlineLevel="3" collapsed="1" x14ac:dyDescent="0.25">
      <c r="A128" s="219" t="s">
        <v>237</v>
      </c>
      <c r="B128" s="366" t="s">
        <v>238</v>
      </c>
      <c r="C128" s="366"/>
      <c r="D128" s="206"/>
      <c r="E128" s="96">
        <f t="shared" si="21"/>
        <v>2087.1</v>
      </c>
      <c r="F128" s="43"/>
      <c r="G128" s="74"/>
      <c r="H128" s="72">
        <v>2087.1</v>
      </c>
      <c r="I128" s="111"/>
      <c r="J128" s="112">
        <f t="shared" si="18"/>
        <v>1565.33</v>
      </c>
      <c r="K128" s="43"/>
      <c r="L128" s="74"/>
      <c r="M128" s="114">
        <v>1565.33</v>
      </c>
      <c r="N128" s="224"/>
      <c r="O128" s="74">
        <f t="shared" si="19"/>
        <v>2087.1</v>
      </c>
      <c r="P128" s="43"/>
      <c r="Q128" s="74"/>
      <c r="R128" s="72">
        <v>2087.1</v>
      </c>
      <c r="S128" s="223"/>
      <c r="T128" s="222">
        <f t="shared" si="20"/>
        <v>100</v>
      </c>
      <c r="U128" s="17"/>
    </row>
    <row r="129" spans="1:21" s="4" customFormat="1" ht="48" hidden="1" customHeight="1" outlineLevel="3" x14ac:dyDescent="0.25">
      <c r="A129" s="218" t="s">
        <v>239</v>
      </c>
      <c r="B129" s="364" t="s">
        <v>113</v>
      </c>
      <c r="C129" s="364"/>
      <c r="D129" s="211"/>
      <c r="E129" s="96">
        <f t="shared" si="21"/>
        <v>3567.13</v>
      </c>
      <c r="F129" s="116"/>
      <c r="G129" s="76"/>
      <c r="H129" s="72">
        <v>3567.13</v>
      </c>
      <c r="I129" s="113"/>
      <c r="J129" s="112">
        <f t="shared" si="18"/>
        <v>2675.34</v>
      </c>
      <c r="K129" s="116"/>
      <c r="L129" s="76"/>
      <c r="M129" s="114">
        <v>2675.34</v>
      </c>
      <c r="N129" s="79"/>
      <c r="O129" s="74">
        <f t="shared" si="19"/>
        <v>3567.13</v>
      </c>
      <c r="P129" s="116"/>
      <c r="Q129" s="76"/>
      <c r="R129" s="72">
        <v>3567.13</v>
      </c>
      <c r="S129" s="76"/>
      <c r="T129" s="222">
        <f t="shared" si="20"/>
        <v>100</v>
      </c>
      <c r="U129" s="2"/>
    </row>
    <row r="130" spans="1:21" s="4" customFormat="1" ht="40.5" hidden="1" customHeight="1" outlineLevel="3" x14ac:dyDescent="0.25">
      <c r="A130" s="218" t="s">
        <v>240</v>
      </c>
      <c r="B130" s="364" t="s">
        <v>114</v>
      </c>
      <c r="C130" s="364"/>
      <c r="D130" s="211"/>
      <c r="E130" s="96">
        <f t="shared" si="21"/>
        <v>50</v>
      </c>
      <c r="F130" s="116"/>
      <c r="G130" s="76"/>
      <c r="H130" s="72">
        <v>50</v>
      </c>
      <c r="I130" s="113"/>
      <c r="J130" s="112">
        <f t="shared" si="18"/>
        <v>50</v>
      </c>
      <c r="K130" s="116"/>
      <c r="L130" s="76"/>
      <c r="M130" s="114">
        <v>50</v>
      </c>
      <c r="N130" s="79"/>
      <c r="O130" s="74">
        <f t="shared" si="19"/>
        <v>50</v>
      </c>
      <c r="P130" s="116"/>
      <c r="Q130" s="76"/>
      <c r="R130" s="72">
        <v>50</v>
      </c>
      <c r="S130" s="76"/>
      <c r="T130" s="222">
        <f t="shared" si="20"/>
        <v>100</v>
      </c>
      <c r="U130" s="2"/>
    </row>
    <row r="131" spans="1:21" s="4" customFormat="1" ht="40.5" hidden="1" customHeight="1" outlineLevel="3" x14ac:dyDescent="0.25">
      <c r="A131" s="218" t="s">
        <v>353</v>
      </c>
      <c r="B131" s="364" t="s">
        <v>354</v>
      </c>
      <c r="C131" s="364"/>
      <c r="D131" s="211"/>
      <c r="E131" s="96">
        <f t="shared" si="21"/>
        <v>1580.1</v>
      </c>
      <c r="F131" s="116"/>
      <c r="G131" s="76"/>
      <c r="H131" s="72">
        <v>1580.1</v>
      </c>
      <c r="I131" s="113"/>
      <c r="J131" s="112">
        <f t="shared" si="18"/>
        <v>1653.66</v>
      </c>
      <c r="K131" s="116"/>
      <c r="L131" s="76"/>
      <c r="M131" s="72">
        <v>1653.66</v>
      </c>
      <c r="N131" s="79"/>
      <c r="O131" s="74">
        <f t="shared" si="19"/>
        <v>1580.1</v>
      </c>
      <c r="P131" s="116"/>
      <c r="Q131" s="76"/>
      <c r="R131" s="72">
        <v>1580.1</v>
      </c>
      <c r="S131" s="76"/>
      <c r="T131" s="222">
        <f t="shared" si="20"/>
        <v>100</v>
      </c>
      <c r="U131" s="2"/>
    </row>
    <row r="132" spans="1:21" s="39" customFormat="1" ht="33.75" hidden="1" customHeight="1" outlineLevel="2" x14ac:dyDescent="0.25">
      <c r="A132" s="108" t="s">
        <v>191</v>
      </c>
      <c r="B132" s="367" t="s">
        <v>24</v>
      </c>
      <c r="C132" s="367"/>
      <c r="D132" s="136"/>
      <c r="E132" s="96">
        <f t="shared" si="21"/>
        <v>96.149999999999991</v>
      </c>
      <c r="F132" s="102"/>
      <c r="G132" s="102"/>
      <c r="H132" s="102">
        <f>SUM(H133:H134)</f>
        <v>96.149999999999991</v>
      </c>
      <c r="I132" s="132"/>
      <c r="J132" s="122">
        <f t="shared" si="18"/>
        <v>51.018000000000001</v>
      </c>
      <c r="K132" s="131"/>
      <c r="L132" s="133"/>
      <c r="M132" s="102">
        <f t="shared" ref="M132" si="26">SUM(M133+M134)</f>
        <v>51.018000000000001</v>
      </c>
      <c r="N132" s="107"/>
      <c r="O132" s="74">
        <f t="shared" si="19"/>
        <v>46.96</v>
      </c>
      <c r="P132" s="102"/>
      <c r="Q132" s="102"/>
      <c r="R132" s="102">
        <f>SUM(R133:R134)</f>
        <v>46.96</v>
      </c>
      <c r="S132" s="105"/>
      <c r="T132" s="123">
        <f t="shared" si="20"/>
        <v>48.840353614144568</v>
      </c>
      <c r="U132" s="38"/>
    </row>
    <row r="133" spans="1:21" s="4" customFormat="1" ht="36" hidden="1" customHeight="1" outlineLevel="3" x14ac:dyDescent="0.25">
      <c r="A133" s="218" t="s">
        <v>242</v>
      </c>
      <c r="B133" s="364" t="s">
        <v>243</v>
      </c>
      <c r="C133" s="364"/>
      <c r="D133" s="135"/>
      <c r="E133" s="96">
        <f t="shared" si="21"/>
        <v>70.209999999999994</v>
      </c>
      <c r="F133" s="116"/>
      <c r="G133" s="77"/>
      <c r="H133" s="72">
        <v>70.209999999999994</v>
      </c>
      <c r="I133" s="113"/>
      <c r="J133" s="112">
        <f t="shared" si="18"/>
        <v>27.738</v>
      </c>
      <c r="K133" s="116"/>
      <c r="L133" s="114"/>
      <c r="M133" s="114">
        <v>27.738</v>
      </c>
      <c r="N133" s="79"/>
      <c r="O133" s="74">
        <f t="shared" si="19"/>
        <v>30.3</v>
      </c>
      <c r="P133" s="116"/>
      <c r="Q133" s="77"/>
      <c r="R133" s="72">
        <v>30.3</v>
      </c>
      <c r="S133" s="76"/>
      <c r="T133" s="222">
        <f t="shared" si="20"/>
        <v>43.156245549067087</v>
      </c>
      <c r="U133" s="2"/>
    </row>
    <row r="134" spans="1:21" s="4" customFormat="1" ht="37.5" hidden="1" customHeight="1" outlineLevel="3" x14ac:dyDescent="0.25">
      <c r="A134" s="218" t="s">
        <v>313</v>
      </c>
      <c r="B134" s="364" t="s">
        <v>116</v>
      </c>
      <c r="C134" s="364"/>
      <c r="D134" s="135"/>
      <c r="E134" s="96">
        <f t="shared" si="21"/>
        <v>25.94</v>
      </c>
      <c r="F134" s="116"/>
      <c r="G134" s="77"/>
      <c r="H134" s="72">
        <v>25.94</v>
      </c>
      <c r="I134" s="113"/>
      <c r="J134" s="112">
        <f t="shared" si="18"/>
        <v>23.28</v>
      </c>
      <c r="K134" s="116"/>
      <c r="L134" s="114"/>
      <c r="M134" s="114">
        <v>23.28</v>
      </c>
      <c r="N134" s="79"/>
      <c r="O134" s="74">
        <f t="shared" si="19"/>
        <v>16.66</v>
      </c>
      <c r="P134" s="116"/>
      <c r="Q134" s="77"/>
      <c r="R134" s="72">
        <v>16.66</v>
      </c>
      <c r="S134" s="76"/>
      <c r="T134" s="222">
        <f t="shared" si="20"/>
        <v>64.225134926754052</v>
      </c>
      <c r="U134" s="2"/>
    </row>
    <row r="135" spans="1:21" s="35" customFormat="1" ht="34.9" hidden="1" customHeight="1" outlineLevel="2" x14ac:dyDescent="0.25">
      <c r="A135" s="220" t="s">
        <v>192</v>
      </c>
      <c r="B135" s="365" t="s">
        <v>62</v>
      </c>
      <c r="C135" s="365"/>
      <c r="D135" s="90"/>
      <c r="E135" s="96">
        <f t="shared" si="21"/>
        <v>424.22</v>
      </c>
      <c r="F135" s="45"/>
      <c r="G135" s="45"/>
      <c r="H135" s="45">
        <f>SUM(H136:H137)</f>
        <v>424.22</v>
      </c>
      <c r="I135" s="121"/>
      <c r="J135" s="122">
        <f t="shared" si="18"/>
        <v>899.30000000000007</v>
      </c>
      <c r="K135" s="120"/>
      <c r="L135" s="45">
        <f>SUM(L136+L137+L138)</f>
        <v>534.70000000000005</v>
      </c>
      <c r="M135" s="45">
        <f>SUM(M136+M137+M138)</f>
        <v>364.6</v>
      </c>
      <c r="N135" s="100"/>
      <c r="O135" s="74">
        <f t="shared" si="19"/>
        <v>400</v>
      </c>
      <c r="P135" s="45"/>
      <c r="Q135" s="45"/>
      <c r="R135" s="45">
        <f>SUM(R136:R137)</f>
        <v>400</v>
      </c>
      <c r="S135" s="97"/>
      <c r="T135" s="123">
        <f t="shared" si="20"/>
        <v>94.290698222620335</v>
      </c>
      <c r="U135" s="36"/>
    </row>
    <row r="136" spans="1:21" s="14" customFormat="1" ht="29.25" hidden="1" customHeight="1" outlineLevel="3" x14ac:dyDescent="0.25">
      <c r="A136" s="219" t="s">
        <v>245</v>
      </c>
      <c r="B136" s="400" t="s">
        <v>63</v>
      </c>
      <c r="C136" s="400"/>
      <c r="D136" s="206"/>
      <c r="E136" s="96">
        <f t="shared" si="21"/>
        <v>400</v>
      </c>
      <c r="F136" s="43"/>
      <c r="G136" s="223"/>
      <c r="H136" s="72">
        <v>400</v>
      </c>
      <c r="I136" s="111"/>
      <c r="J136" s="112">
        <f t="shared" si="18"/>
        <v>300</v>
      </c>
      <c r="K136" s="43"/>
      <c r="L136" s="223"/>
      <c r="M136" s="223">
        <v>300</v>
      </c>
      <c r="N136" s="224"/>
      <c r="O136" s="74">
        <f t="shared" si="19"/>
        <v>400</v>
      </c>
      <c r="P136" s="43"/>
      <c r="Q136" s="114"/>
      <c r="R136" s="114">
        <v>400</v>
      </c>
      <c r="S136" s="223"/>
      <c r="T136" s="222">
        <f t="shared" si="20"/>
        <v>100</v>
      </c>
      <c r="U136" s="17"/>
    </row>
    <row r="137" spans="1:21" s="14" customFormat="1" ht="37.9" hidden="1" customHeight="1" outlineLevel="3" collapsed="1" x14ac:dyDescent="0.25">
      <c r="A137" s="219" t="s">
        <v>246</v>
      </c>
      <c r="B137" s="401" t="s">
        <v>248</v>
      </c>
      <c r="C137" s="402"/>
      <c r="D137" s="206"/>
      <c r="E137" s="96">
        <f t="shared" si="21"/>
        <v>24.22</v>
      </c>
      <c r="F137" s="43"/>
      <c r="G137" s="223"/>
      <c r="H137" s="72">
        <v>24.22</v>
      </c>
      <c r="I137" s="111"/>
      <c r="J137" s="112">
        <f t="shared" si="18"/>
        <v>534.70000000000005</v>
      </c>
      <c r="K137" s="43"/>
      <c r="L137" s="223">
        <v>534.70000000000005</v>
      </c>
      <c r="M137" s="223"/>
      <c r="N137" s="224"/>
      <c r="O137" s="74">
        <f t="shared" si="19"/>
        <v>0</v>
      </c>
      <c r="P137" s="43"/>
      <c r="Q137" s="114"/>
      <c r="R137" s="72">
        <v>0</v>
      </c>
      <c r="S137" s="223"/>
      <c r="T137" s="222">
        <f t="shared" si="20"/>
        <v>0</v>
      </c>
      <c r="U137" s="17"/>
    </row>
    <row r="138" spans="1:21" s="14" customFormat="1" ht="51.75" hidden="1" customHeight="1" outlineLevel="3" x14ac:dyDescent="0.25">
      <c r="A138" s="220" t="s">
        <v>249</v>
      </c>
      <c r="B138" s="365" t="s">
        <v>120</v>
      </c>
      <c r="C138" s="365"/>
      <c r="D138" s="90"/>
      <c r="E138" s="69">
        <f>G138+H138</f>
        <v>717.97</v>
      </c>
      <c r="F138" s="120"/>
      <c r="G138" s="97">
        <v>717.97</v>
      </c>
      <c r="H138" s="98">
        <v>0</v>
      </c>
      <c r="I138" s="121"/>
      <c r="J138" s="122">
        <f t="shared" si="18"/>
        <v>64.599999999999994</v>
      </c>
      <c r="K138" s="120"/>
      <c r="L138" s="97"/>
      <c r="M138" s="97">
        <v>64.599999999999994</v>
      </c>
      <c r="N138" s="100"/>
      <c r="O138" s="45">
        <f t="shared" si="19"/>
        <v>533.41</v>
      </c>
      <c r="P138" s="120"/>
      <c r="Q138" s="97">
        <v>533.41</v>
      </c>
      <c r="R138" s="98">
        <v>0</v>
      </c>
      <c r="S138" s="97"/>
      <c r="T138" s="123">
        <f t="shared" ref="T138:T148" si="27">O138/E138*100</f>
        <v>74.294190565065392</v>
      </c>
      <c r="U138" s="17"/>
    </row>
    <row r="139" spans="1:21" s="14" customFormat="1" ht="29.25" hidden="1" customHeight="1" outlineLevel="2" x14ac:dyDescent="0.25">
      <c r="A139" s="220" t="s">
        <v>336</v>
      </c>
      <c r="B139" s="365" t="s">
        <v>64</v>
      </c>
      <c r="C139" s="365"/>
      <c r="D139" s="90"/>
      <c r="E139" s="69">
        <f t="shared" si="21"/>
        <v>8.17</v>
      </c>
      <c r="F139" s="120"/>
      <c r="G139" s="97"/>
      <c r="H139" s="98">
        <v>8.17</v>
      </c>
      <c r="I139" s="121"/>
      <c r="J139" s="122">
        <f t="shared" ref="J139:J148" si="28">K139+L139+M139+N139</f>
        <v>3.59</v>
      </c>
      <c r="K139" s="120"/>
      <c r="L139" s="97"/>
      <c r="M139" s="97">
        <v>3.59</v>
      </c>
      <c r="N139" s="100"/>
      <c r="O139" s="45">
        <f t="shared" si="19"/>
        <v>8.17</v>
      </c>
      <c r="P139" s="120"/>
      <c r="Q139" s="97"/>
      <c r="R139" s="98">
        <v>8.17</v>
      </c>
      <c r="S139" s="97"/>
      <c r="T139" s="123">
        <f t="shared" si="27"/>
        <v>100</v>
      </c>
      <c r="U139" s="17"/>
    </row>
    <row r="140" spans="1:21" s="14" customFormat="1" ht="31.5" hidden="1" customHeight="1" outlineLevel="2" x14ac:dyDescent="0.25">
      <c r="A140" s="220" t="s">
        <v>250</v>
      </c>
      <c r="B140" s="365" t="s">
        <v>65</v>
      </c>
      <c r="C140" s="365"/>
      <c r="D140" s="90"/>
      <c r="E140" s="69">
        <f t="shared" si="21"/>
        <v>290</v>
      </c>
      <c r="F140" s="120"/>
      <c r="G140" s="97"/>
      <c r="H140" s="98">
        <v>290</v>
      </c>
      <c r="I140" s="121"/>
      <c r="J140" s="122">
        <f t="shared" si="28"/>
        <v>270</v>
      </c>
      <c r="K140" s="120"/>
      <c r="L140" s="97"/>
      <c r="M140" s="97">
        <v>270</v>
      </c>
      <c r="N140" s="100"/>
      <c r="O140" s="45">
        <f t="shared" si="19"/>
        <v>290</v>
      </c>
      <c r="P140" s="120"/>
      <c r="Q140" s="97"/>
      <c r="R140" s="45">
        <v>290</v>
      </c>
      <c r="S140" s="97"/>
      <c r="T140" s="123">
        <f t="shared" si="27"/>
        <v>100</v>
      </c>
      <c r="U140" s="17"/>
    </row>
    <row r="141" spans="1:21" s="14" customFormat="1" ht="27.75" hidden="1" customHeight="1" outlineLevel="2" x14ac:dyDescent="0.25">
      <c r="A141" s="220" t="s">
        <v>254</v>
      </c>
      <c r="B141" s="365" t="s">
        <v>66</v>
      </c>
      <c r="C141" s="365"/>
      <c r="D141" s="137"/>
      <c r="E141" s="69">
        <f t="shared" si="21"/>
        <v>172.88</v>
      </c>
      <c r="F141" s="45"/>
      <c r="G141" s="45"/>
      <c r="H141" s="45">
        <f>H142+H143</f>
        <v>172.88</v>
      </c>
      <c r="I141" s="121"/>
      <c r="J141" s="122">
        <f t="shared" si="28"/>
        <v>45.35</v>
      </c>
      <c r="K141" s="120"/>
      <c r="L141" s="97"/>
      <c r="M141" s="45">
        <f t="shared" ref="M141" si="29">SUM(M142+M143)</f>
        <v>45.35</v>
      </c>
      <c r="N141" s="100"/>
      <c r="O141" s="45">
        <f>Q141+R141</f>
        <v>146.49</v>
      </c>
      <c r="P141" s="45"/>
      <c r="Q141" s="45"/>
      <c r="R141" s="45">
        <f>R142+R143</f>
        <v>146.49</v>
      </c>
      <c r="S141" s="97"/>
      <c r="T141" s="123">
        <f t="shared" si="27"/>
        <v>84.735076353540038</v>
      </c>
      <c r="U141" s="17"/>
    </row>
    <row r="142" spans="1:21" s="14" customFormat="1" ht="40.15" hidden="1" customHeight="1" outlineLevel="3" x14ac:dyDescent="0.25">
      <c r="A142" s="219" t="s">
        <v>490</v>
      </c>
      <c r="B142" s="366" t="s">
        <v>252</v>
      </c>
      <c r="C142" s="366"/>
      <c r="D142" s="206"/>
      <c r="E142" s="96">
        <f t="shared" si="21"/>
        <v>18</v>
      </c>
      <c r="F142" s="43"/>
      <c r="G142" s="223"/>
      <c r="H142" s="72">
        <v>18</v>
      </c>
      <c r="I142" s="111"/>
      <c r="J142" s="112">
        <f t="shared" si="28"/>
        <v>0</v>
      </c>
      <c r="K142" s="43"/>
      <c r="L142" s="223"/>
      <c r="M142" s="223">
        <v>0</v>
      </c>
      <c r="N142" s="224"/>
      <c r="O142" s="74">
        <f t="shared" si="19"/>
        <v>0</v>
      </c>
      <c r="P142" s="43"/>
      <c r="Q142" s="223"/>
      <c r="R142" s="72">
        <v>0</v>
      </c>
      <c r="S142" s="223"/>
      <c r="T142" s="222">
        <f t="shared" si="27"/>
        <v>0</v>
      </c>
      <c r="U142" s="17"/>
    </row>
    <row r="143" spans="1:21" s="19" customFormat="1" ht="30.75" hidden="1" customHeight="1" outlineLevel="3" collapsed="1" x14ac:dyDescent="0.25">
      <c r="A143" s="219" t="s">
        <v>491</v>
      </c>
      <c r="B143" s="366" t="s">
        <v>117</v>
      </c>
      <c r="C143" s="366"/>
      <c r="D143" s="90"/>
      <c r="E143" s="96">
        <f t="shared" si="21"/>
        <v>154.88</v>
      </c>
      <c r="F143" s="120"/>
      <c r="G143" s="97"/>
      <c r="H143" s="72">
        <v>154.88</v>
      </c>
      <c r="I143" s="121"/>
      <c r="J143" s="112">
        <f t="shared" si="28"/>
        <v>45.35</v>
      </c>
      <c r="K143" s="120"/>
      <c r="L143" s="97"/>
      <c r="M143" s="74">
        <v>45.35</v>
      </c>
      <c r="N143" s="100"/>
      <c r="O143" s="74">
        <f t="shared" si="19"/>
        <v>146.49</v>
      </c>
      <c r="P143" s="120"/>
      <c r="Q143" s="97"/>
      <c r="R143" s="72">
        <v>146.49</v>
      </c>
      <c r="S143" s="97"/>
      <c r="T143" s="222">
        <f t="shared" si="27"/>
        <v>94.582902892561989</v>
      </c>
      <c r="U143" s="20"/>
    </row>
    <row r="144" spans="1:21" s="14" customFormat="1" ht="36.75" hidden="1" customHeight="1" outlineLevel="2" x14ac:dyDescent="0.25">
      <c r="A144" s="220" t="s">
        <v>255</v>
      </c>
      <c r="B144" s="315" t="s">
        <v>67</v>
      </c>
      <c r="C144" s="315"/>
      <c r="D144" s="134"/>
      <c r="E144" s="69">
        <f t="shared" si="21"/>
        <v>200</v>
      </c>
      <c r="F144" s="120"/>
      <c r="G144" s="97"/>
      <c r="H144" s="98">
        <v>200</v>
      </c>
      <c r="I144" s="121"/>
      <c r="J144" s="122">
        <f t="shared" si="28"/>
        <v>56.3</v>
      </c>
      <c r="K144" s="120"/>
      <c r="L144" s="97"/>
      <c r="M144" s="97">
        <v>56.3</v>
      </c>
      <c r="N144" s="100"/>
      <c r="O144" s="45">
        <f t="shared" si="19"/>
        <v>95.25</v>
      </c>
      <c r="P144" s="120"/>
      <c r="Q144" s="97"/>
      <c r="R144" s="98">
        <v>95.25</v>
      </c>
      <c r="S144" s="97"/>
      <c r="T144" s="123">
        <f t="shared" si="27"/>
        <v>47.625</v>
      </c>
      <c r="U144" s="17"/>
    </row>
    <row r="145" spans="1:21" s="14" customFormat="1" ht="30" hidden="1" customHeight="1" outlineLevel="2" collapsed="1" x14ac:dyDescent="0.25">
      <c r="A145" s="220" t="s">
        <v>256</v>
      </c>
      <c r="B145" s="315" t="s">
        <v>68</v>
      </c>
      <c r="C145" s="315"/>
      <c r="D145" s="134"/>
      <c r="E145" s="69">
        <f t="shared" ref="E145:E148" si="30">G145+H145</f>
        <v>559.80999999999995</v>
      </c>
      <c r="F145" s="120"/>
      <c r="G145" s="97"/>
      <c r="H145" s="98">
        <v>559.80999999999995</v>
      </c>
      <c r="I145" s="121"/>
      <c r="J145" s="122">
        <f t="shared" si="28"/>
        <v>0</v>
      </c>
      <c r="K145" s="120"/>
      <c r="L145" s="97"/>
      <c r="M145" s="97">
        <v>0</v>
      </c>
      <c r="N145" s="100"/>
      <c r="O145" s="45">
        <f t="shared" ref="O145:O148" si="31">Q145+R145</f>
        <v>559.80999999999995</v>
      </c>
      <c r="P145" s="120"/>
      <c r="Q145" s="97"/>
      <c r="R145" s="98">
        <v>559.80999999999995</v>
      </c>
      <c r="S145" s="97"/>
      <c r="T145" s="123">
        <f t="shared" si="27"/>
        <v>100</v>
      </c>
      <c r="U145" s="17"/>
    </row>
    <row r="146" spans="1:21" s="14" customFormat="1" ht="32.25" hidden="1" customHeight="1" outlineLevel="2" x14ac:dyDescent="0.25">
      <c r="A146" s="220" t="s">
        <v>492</v>
      </c>
      <c r="B146" s="315" t="s">
        <v>69</v>
      </c>
      <c r="C146" s="315"/>
      <c r="D146" s="134"/>
      <c r="E146" s="69">
        <f t="shared" si="30"/>
        <v>27</v>
      </c>
      <c r="F146" s="120"/>
      <c r="G146" s="97"/>
      <c r="H146" s="98">
        <v>27</v>
      </c>
      <c r="I146" s="121"/>
      <c r="J146" s="122">
        <f t="shared" si="28"/>
        <v>11.25</v>
      </c>
      <c r="K146" s="120"/>
      <c r="L146" s="97"/>
      <c r="M146" s="133">
        <v>11.25</v>
      </c>
      <c r="N146" s="100"/>
      <c r="O146" s="45">
        <f t="shared" si="31"/>
        <v>27</v>
      </c>
      <c r="P146" s="120"/>
      <c r="Q146" s="97"/>
      <c r="R146" s="98">
        <v>27</v>
      </c>
      <c r="S146" s="97"/>
      <c r="T146" s="123">
        <f t="shared" si="27"/>
        <v>100</v>
      </c>
      <c r="U146" s="17"/>
    </row>
    <row r="147" spans="1:21" s="14" customFormat="1" ht="36.75" hidden="1" customHeight="1" outlineLevel="1" x14ac:dyDescent="0.25">
      <c r="A147" s="220" t="s">
        <v>257</v>
      </c>
      <c r="B147" s="315" t="s">
        <v>258</v>
      </c>
      <c r="C147" s="315"/>
      <c r="D147" s="225"/>
      <c r="E147" s="69">
        <f t="shared" si="30"/>
        <v>45363.040000000001</v>
      </c>
      <c r="F147" s="120"/>
      <c r="G147" s="97"/>
      <c r="H147" s="133">
        <f>H148</f>
        <v>45363.040000000001</v>
      </c>
      <c r="I147" s="121"/>
      <c r="J147" s="122">
        <f t="shared" si="28"/>
        <v>14604.44</v>
      </c>
      <c r="K147" s="120"/>
      <c r="L147" s="97"/>
      <c r="M147" s="133">
        <f>M148</f>
        <v>14604.44</v>
      </c>
      <c r="N147" s="100"/>
      <c r="O147" s="45">
        <f t="shared" si="31"/>
        <v>32420.02</v>
      </c>
      <c r="P147" s="120"/>
      <c r="Q147" s="97"/>
      <c r="R147" s="133">
        <f>R148</f>
        <v>32420.02</v>
      </c>
      <c r="S147" s="97"/>
      <c r="T147" s="123">
        <f t="shared" si="27"/>
        <v>71.467917494065659</v>
      </c>
      <c r="U147" s="17"/>
    </row>
    <row r="148" spans="1:21" s="19" customFormat="1" ht="37.5" hidden="1" customHeight="1" outlineLevel="2" x14ac:dyDescent="0.25">
      <c r="A148" s="219" t="s">
        <v>259</v>
      </c>
      <c r="B148" s="366" t="s">
        <v>260</v>
      </c>
      <c r="C148" s="366"/>
      <c r="D148" s="90"/>
      <c r="E148" s="96">
        <f t="shared" si="30"/>
        <v>45363.040000000001</v>
      </c>
      <c r="F148" s="120"/>
      <c r="G148" s="97"/>
      <c r="H148" s="117">
        <v>45363.040000000001</v>
      </c>
      <c r="I148" s="121"/>
      <c r="J148" s="112">
        <f t="shared" si="28"/>
        <v>14604.44</v>
      </c>
      <c r="K148" s="120"/>
      <c r="L148" s="97"/>
      <c r="M148" s="45">
        <v>14604.44</v>
      </c>
      <c r="N148" s="100"/>
      <c r="O148" s="74">
        <f t="shared" si="31"/>
        <v>32420.02</v>
      </c>
      <c r="P148" s="120"/>
      <c r="Q148" s="97"/>
      <c r="R148" s="114">
        <v>32420.02</v>
      </c>
      <c r="S148" s="97"/>
      <c r="T148" s="222">
        <f t="shared" si="27"/>
        <v>71.467917494065659</v>
      </c>
      <c r="U148" s="20"/>
    </row>
    <row r="149" spans="1:21" s="14" customFormat="1" ht="36.75" customHeight="1" collapsed="1" x14ac:dyDescent="0.25">
      <c r="A149" s="205">
        <v>6</v>
      </c>
      <c r="B149" s="315" t="s">
        <v>70</v>
      </c>
      <c r="C149" s="315"/>
      <c r="D149" s="90"/>
      <c r="E149" s="69">
        <f>G149+H149</f>
        <v>20886.27</v>
      </c>
      <c r="F149" s="45"/>
      <c r="G149" s="45">
        <f>G150+G158</f>
        <v>437</v>
      </c>
      <c r="H149" s="45">
        <f>H150+H158</f>
        <v>20449.27</v>
      </c>
      <c r="I149" s="91"/>
      <c r="J149" s="92" t="e">
        <f>SUM(#REF!+J150+J158)</f>
        <v>#REF!</v>
      </c>
      <c r="K149" s="45" t="e">
        <f>SUM(#REF!+K150+K158)</f>
        <v>#REF!</v>
      </c>
      <c r="L149" s="45" t="e">
        <f>SUM(#REF!+L150+L158)</f>
        <v>#REF!</v>
      </c>
      <c r="M149" s="45" t="e">
        <f>SUM(#REF!+M150+M158)</f>
        <v>#REF!</v>
      </c>
      <c r="N149" s="93" t="e">
        <f>SUM(#REF!+N150+N158)</f>
        <v>#REF!</v>
      </c>
      <c r="O149" s="45">
        <f>Q149+R149</f>
        <v>14816.1</v>
      </c>
      <c r="P149" s="45"/>
      <c r="Q149" s="45">
        <f>Q150+Q158</f>
        <v>0</v>
      </c>
      <c r="R149" s="45">
        <f>R150+R158</f>
        <v>14816.1</v>
      </c>
      <c r="S149" s="45"/>
      <c r="T149" s="92">
        <f>O149/E149*100</f>
        <v>70.937031839576917</v>
      </c>
      <c r="U149" s="17"/>
    </row>
    <row r="150" spans="1:21" s="19" customFormat="1" ht="30.75" hidden="1" customHeight="1" outlineLevel="1" x14ac:dyDescent="0.25">
      <c r="A150" s="205">
        <v>1</v>
      </c>
      <c r="B150" s="367" t="s">
        <v>261</v>
      </c>
      <c r="C150" s="367"/>
      <c r="D150" s="336" t="s">
        <v>31</v>
      </c>
      <c r="E150" s="96">
        <f>G150+H150</f>
        <v>832.2</v>
      </c>
      <c r="F150" s="45"/>
      <c r="G150" s="45"/>
      <c r="H150" s="45">
        <f>SUM(H151:H157)</f>
        <v>832.2</v>
      </c>
      <c r="I150" s="91"/>
      <c r="J150" s="44" t="e">
        <f t="shared" ref="J150:J161" si="32">K150+L150+M150+N150</f>
        <v>#REF!</v>
      </c>
      <c r="K150" s="45" t="e">
        <f>SUM(K151+K152+K153+K154+K155+#REF!+K156+K157)</f>
        <v>#REF!</v>
      </c>
      <c r="L150" s="45" t="e">
        <f>SUM(L151+L152+L153+L154+L155+#REF!+L156+L157)</f>
        <v>#REF!</v>
      </c>
      <c r="M150" s="45" t="e">
        <f>SUM(M151+M152+M153+M154+M155+#REF!+M156+M157)</f>
        <v>#REF!</v>
      </c>
      <c r="N150" s="93" t="e">
        <f>SUM(N151+N152+N153+N154+N155+#REF!+N156+N157)</f>
        <v>#REF!</v>
      </c>
      <c r="O150" s="74">
        <f>Q150+R150</f>
        <v>213</v>
      </c>
      <c r="P150" s="45"/>
      <c r="Q150" s="45"/>
      <c r="R150" s="45">
        <f>SUM(R151:R157)</f>
        <v>213</v>
      </c>
      <c r="S150" s="45"/>
      <c r="T150" s="222">
        <f>O150/E150*100</f>
        <v>25.594808940158615</v>
      </c>
      <c r="U150" s="22"/>
    </row>
    <row r="151" spans="1:21" s="14" customFormat="1" ht="22.5" hidden="1" customHeight="1" outlineLevel="2" x14ac:dyDescent="0.25">
      <c r="A151" s="219" t="s">
        <v>100</v>
      </c>
      <c r="B151" s="364" t="s">
        <v>262</v>
      </c>
      <c r="C151" s="364"/>
      <c r="D151" s="336"/>
      <c r="E151" s="96">
        <f t="shared" ref="E151:E162" si="33">G151+H151</f>
        <v>45</v>
      </c>
      <c r="F151" s="223"/>
      <c r="G151" s="223"/>
      <c r="H151" s="74">
        <v>45</v>
      </c>
      <c r="I151" s="75"/>
      <c r="J151" s="44">
        <f t="shared" si="32"/>
        <v>24</v>
      </c>
      <c r="K151" s="223"/>
      <c r="L151" s="223"/>
      <c r="M151" s="223">
        <v>24</v>
      </c>
      <c r="N151" s="224"/>
      <c r="O151" s="74">
        <f t="shared" ref="O151:O162" si="34">Q151+R151</f>
        <v>24</v>
      </c>
      <c r="P151" s="223"/>
      <c r="Q151" s="223"/>
      <c r="R151" s="74">
        <v>24</v>
      </c>
      <c r="S151" s="223"/>
      <c r="T151" s="222">
        <f t="shared" ref="T151:T162" si="35">O151/E151*100</f>
        <v>53.333333333333336</v>
      </c>
      <c r="U151" s="21"/>
    </row>
    <row r="152" spans="1:21" s="14" customFormat="1" ht="30.75" hidden="1" customHeight="1" outlineLevel="2" x14ac:dyDescent="0.25">
      <c r="A152" s="219" t="s">
        <v>101</v>
      </c>
      <c r="B152" s="364" t="s">
        <v>17</v>
      </c>
      <c r="C152" s="364"/>
      <c r="D152" s="336"/>
      <c r="E152" s="96">
        <f t="shared" si="33"/>
        <v>180</v>
      </c>
      <c r="F152" s="223"/>
      <c r="G152" s="223"/>
      <c r="H152" s="74">
        <v>180</v>
      </c>
      <c r="I152" s="75"/>
      <c r="J152" s="44">
        <f t="shared" si="32"/>
        <v>0</v>
      </c>
      <c r="K152" s="223"/>
      <c r="L152" s="223"/>
      <c r="M152" s="223">
        <v>0</v>
      </c>
      <c r="N152" s="224"/>
      <c r="O152" s="74">
        <f t="shared" si="34"/>
        <v>105</v>
      </c>
      <c r="P152" s="223"/>
      <c r="Q152" s="223"/>
      <c r="R152" s="74">
        <v>105</v>
      </c>
      <c r="S152" s="223"/>
      <c r="T152" s="222">
        <f t="shared" si="35"/>
        <v>58.333333333333336</v>
      </c>
      <c r="U152" s="21"/>
    </row>
    <row r="153" spans="1:21" s="14" customFormat="1" ht="26.25" hidden="1" customHeight="1" outlineLevel="2" x14ac:dyDescent="0.25">
      <c r="A153" s="219" t="s">
        <v>102</v>
      </c>
      <c r="B153" s="364" t="s">
        <v>263</v>
      </c>
      <c r="C153" s="364"/>
      <c r="D153" s="336"/>
      <c r="E153" s="96">
        <f t="shared" si="33"/>
        <v>8</v>
      </c>
      <c r="F153" s="223"/>
      <c r="G153" s="223"/>
      <c r="H153" s="74">
        <v>8</v>
      </c>
      <c r="I153" s="75"/>
      <c r="J153" s="44">
        <f t="shared" si="32"/>
        <v>34</v>
      </c>
      <c r="K153" s="223"/>
      <c r="L153" s="223"/>
      <c r="M153" s="223">
        <v>34</v>
      </c>
      <c r="N153" s="224"/>
      <c r="O153" s="74">
        <f t="shared" si="34"/>
        <v>0</v>
      </c>
      <c r="P153" s="223"/>
      <c r="Q153" s="223"/>
      <c r="R153" s="74">
        <v>0</v>
      </c>
      <c r="S153" s="223"/>
      <c r="T153" s="222">
        <f t="shared" si="35"/>
        <v>0</v>
      </c>
      <c r="U153" s="21"/>
    </row>
    <row r="154" spans="1:21" s="14" customFormat="1" ht="30" hidden="1" customHeight="1" outlineLevel="2" x14ac:dyDescent="0.25">
      <c r="A154" s="219" t="s">
        <v>103</v>
      </c>
      <c r="B154" s="364" t="s">
        <v>264</v>
      </c>
      <c r="C154" s="364"/>
      <c r="D154" s="336"/>
      <c r="E154" s="96">
        <f t="shared" si="33"/>
        <v>80</v>
      </c>
      <c r="F154" s="223"/>
      <c r="G154" s="223"/>
      <c r="H154" s="74">
        <v>80</v>
      </c>
      <c r="I154" s="75"/>
      <c r="J154" s="44">
        <f t="shared" si="32"/>
        <v>0</v>
      </c>
      <c r="K154" s="223"/>
      <c r="L154" s="223"/>
      <c r="M154" s="223">
        <v>0</v>
      </c>
      <c r="N154" s="224"/>
      <c r="O154" s="74">
        <f t="shared" si="34"/>
        <v>0</v>
      </c>
      <c r="P154" s="223"/>
      <c r="Q154" s="223"/>
      <c r="R154" s="74">
        <v>0</v>
      </c>
      <c r="S154" s="223"/>
      <c r="T154" s="222">
        <f t="shared" si="35"/>
        <v>0</v>
      </c>
      <c r="U154" s="21"/>
    </row>
    <row r="155" spans="1:21" s="14" customFormat="1" ht="30" hidden="1" customHeight="1" outlineLevel="2" x14ac:dyDescent="0.25">
      <c r="A155" s="219" t="s">
        <v>387</v>
      </c>
      <c r="B155" s="364" t="s">
        <v>18</v>
      </c>
      <c r="C155" s="364"/>
      <c r="D155" s="336"/>
      <c r="E155" s="96">
        <f t="shared" si="33"/>
        <v>26</v>
      </c>
      <c r="F155" s="223"/>
      <c r="G155" s="223"/>
      <c r="H155" s="74">
        <v>26</v>
      </c>
      <c r="I155" s="75"/>
      <c r="J155" s="44">
        <f t="shared" si="32"/>
        <v>0</v>
      </c>
      <c r="K155" s="223"/>
      <c r="L155" s="223"/>
      <c r="M155" s="223">
        <v>0</v>
      </c>
      <c r="N155" s="224"/>
      <c r="O155" s="74">
        <f t="shared" si="34"/>
        <v>0</v>
      </c>
      <c r="P155" s="223"/>
      <c r="Q155" s="223"/>
      <c r="R155" s="74">
        <v>0</v>
      </c>
      <c r="S155" s="223"/>
      <c r="T155" s="222">
        <f t="shared" si="35"/>
        <v>0</v>
      </c>
      <c r="U155" s="21"/>
    </row>
    <row r="156" spans="1:21" s="14" customFormat="1" ht="44.25" hidden="1" customHeight="1" outlineLevel="2" x14ac:dyDescent="0.25">
      <c r="A156" s="219" t="s">
        <v>388</v>
      </c>
      <c r="B156" s="364" t="s">
        <v>19</v>
      </c>
      <c r="C156" s="364"/>
      <c r="D156" s="336"/>
      <c r="E156" s="96">
        <f t="shared" si="33"/>
        <v>216</v>
      </c>
      <c r="F156" s="223"/>
      <c r="G156" s="223"/>
      <c r="H156" s="74">
        <v>216</v>
      </c>
      <c r="I156" s="75"/>
      <c r="J156" s="44">
        <f t="shared" si="32"/>
        <v>144</v>
      </c>
      <c r="K156" s="223"/>
      <c r="L156" s="223"/>
      <c r="M156" s="223">
        <v>144</v>
      </c>
      <c r="N156" s="224"/>
      <c r="O156" s="74">
        <f t="shared" si="34"/>
        <v>84</v>
      </c>
      <c r="P156" s="223"/>
      <c r="Q156" s="223"/>
      <c r="R156" s="74">
        <v>84</v>
      </c>
      <c r="S156" s="223"/>
      <c r="T156" s="222">
        <f t="shared" si="35"/>
        <v>38.888888888888893</v>
      </c>
      <c r="U156" s="21"/>
    </row>
    <row r="157" spans="1:21" s="14" customFormat="1" ht="39" hidden="1" customHeight="1" outlineLevel="2" x14ac:dyDescent="0.25">
      <c r="A157" s="219" t="s">
        <v>389</v>
      </c>
      <c r="B157" s="364" t="s">
        <v>265</v>
      </c>
      <c r="C157" s="364"/>
      <c r="D157" s="336"/>
      <c r="E157" s="96">
        <f t="shared" si="33"/>
        <v>277.2</v>
      </c>
      <c r="F157" s="223"/>
      <c r="G157" s="223"/>
      <c r="H157" s="74">
        <v>277.2</v>
      </c>
      <c r="I157" s="75"/>
      <c r="J157" s="44">
        <f t="shared" si="32"/>
        <v>0</v>
      </c>
      <c r="K157" s="223"/>
      <c r="L157" s="223"/>
      <c r="M157" s="223">
        <v>0</v>
      </c>
      <c r="N157" s="224"/>
      <c r="O157" s="74">
        <f t="shared" si="34"/>
        <v>0</v>
      </c>
      <c r="P157" s="223"/>
      <c r="Q157" s="223"/>
      <c r="R157" s="74">
        <v>0</v>
      </c>
      <c r="S157" s="223"/>
      <c r="T157" s="222">
        <f t="shared" si="35"/>
        <v>0</v>
      </c>
      <c r="U157" s="21"/>
    </row>
    <row r="158" spans="1:21" s="19" customFormat="1" ht="37.5" hidden="1" customHeight="1" outlineLevel="1" x14ac:dyDescent="0.25">
      <c r="A158" s="220" t="s">
        <v>106</v>
      </c>
      <c r="B158" s="367" t="s">
        <v>266</v>
      </c>
      <c r="C158" s="367"/>
      <c r="D158" s="336"/>
      <c r="E158" s="69">
        <f t="shared" si="33"/>
        <v>20054.07</v>
      </c>
      <c r="F158" s="45"/>
      <c r="G158" s="45">
        <f>SUM(G159:G161)+G162</f>
        <v>437</v>
      </c>
      <c r="H158" s="45">
        <f>SUM(H159:H161)+H162</f>
        <v>19617.07</v>
      </c>
      <c r="I158" s="91"/>
      <c r="J158" s="44" t="e">
        <f t="shared" si="32"/>
        <v>#REF!</v>
      </c>
      <c r="K158" s="45"/>
      <c r="L158" s="45" t="e">
        <f>SUM(L159+#REF!+#REF!+L160+L161+#REF!+#REF!+#REF!)</f>
        <v>#REF!</v>
      </c>
      <c r="M158" s="45" t="e">
        <f>SUM(M159+#REF!+#REF!+M160+M161+#REF!+#REF!+#REF!)</f>
        <v>#REF!</v>
      </c>
      <c r="N158" s="93"/>
      <c r="O158" s="74">
        <f t="shared" si="34"/>
        <v>14603.1</v>
      </c>
      <c r="P158" s="45"/>
      <c r="Q158" s="45">
        <f>SUM(Q159:Q161)+Q162</f>
        <v>0</v>
      </c>
      <c r="R158" s="45">
        <f>SUM(R159:R161)+R162</f>
        <v>14603.1</v>
      </c>
      <c r="S158" s="45"/>
      <c r="T158" s="222">
        <f t="shared" si="35"/>
        <v>72.818634820762071</v>
      </c>
      <c r="U158" s="22"/>
    </row>
    <row r="159" spans="1:21" s="14" customFormat="1" ht="34.5" hidden="1" customHeight="1" outlineLevel="2" x14ac:dyDescent="0.25">
      <c r="A159" s="219" t="s">
        <v>107</v>
      </c>
      <c r="B159" s="364" t="s">
        <v>20</v>
      </c>
      <c r="C159" s="364"/>
      <c r="D159" s="336"/>
      <c r="E159" s="96">
        <f t="shared" si="33"/>
        <v>12</v>
      </c>
      <c r="F159" s="223"/>
      <c r="G159" s="70"/>
      <c r="H159" s="74">
        <v>12</v>
      </c>
      <c r="I159" s="75"/>
      <c r="J159" s="44">
        <f t="shared" si="32"/>
        <v>0</v>
      </c>
      <c r="K159" s="223"/>
      <c r="L159" s="223"/>
      <c r="M159" s="223">
        <v>0</v>
      </c>
      <c r="N159" s="224"/>
      <c r="O159" s="74">
        <f t="shared" si="34"/>
        <v>0</v>
      </c>
      <c r="P159" s="223"/>
      <c r="Q159" s="70"/>
      <c r="R159" s="74">
        <v>0</v>
      </c>
      <c r="S159" s="223"/>
      <c r="T159" s="222">
        <f t="shared" si="35"/>
        <v>0</v>
      </c>
      <c r="U159" s="21"/>
    </row>
    <row r="160" spans="1:21" s="14" customFormat="1" ht="66" hidden="1" customHeight="1" outlineLevel="2" x14ac:dyDescent="0.25">
      <c r="A160" s="219" t="s">
        <v>15</v>
      </c>
      <c r="B160" s="362" t="s">
        <v>267</v>
      </c>
      <c r="C160" s="363"/>
      <c r="D160" s="95" t="s">
        <v>31</v>
      </c>
      <c r="E160" s="96">
        <f t="shared" si="33"/>
        <v>19347.07</v>
      </c>
      <c r="F160" s="223"/>
      <c r="G160" s="70"/>
      <c r="H160" s="74">
        <v>19347.07</v>
      </c>
      <c r="I160" s="75"/>
      <c r="J160" s="44">
        <f t="shared" si="32"/>
        <v>24</v>
      </c>
      <c r="K160" s="223"/>
      <c r="L160" s="223"/>
      <c r="M160" s="223">
        <v>24</v>
      </c>
      <c r="N160" s="224"/>
      <c r="O160" s="74">
        <f t="shared" si="34"/>
        <v>14447.1</v>
      </c>
      <c r="P160" s="223"/>
      <c r="Q160" s="70"/>
      <c r="R160" s="74">
        <v>14447.1</v>
      </c>
      <c r="S160" s="223"/>
      <c r="T160" s="222">
        <f t="shared" si="35"/>
        <v>74.673322627147172</v>
      </c>
      <c r="U160" s="21"/>
    </row>
    <row r="161" spans="1:21" s="14" customFormat="1" ht="96" hidden="1" customHeight="1" outlineLevel="2" x14ac:dyDescent="0.25">
      <c r="A161" s="219" t="s">
        <v>108</v>
      </c>
      <c r="B161" s="362" t="s">
        <v>458</v>
      </c>
      <c r="C161" s="363"/>
      <c r="D161" s="221" t="s">
        <v>268</v>
      </c>
      <c r="E161" s="96">
        <f t="shared" si="33"/>
        <v>258</v>
      </c>
      <c r="F161" s="223"/>
      <c r="G161" s="70"/>
      <c r="H161" s="74">
        <v>258</v>
      </c>
      <c r="I161" s="75"/>
      <c r="J161" s="44">
        <f t="shared" si="32"/>
        <v>7906.42</v>
      </c>
      <c r="K161" s="223"/>
      <c r="L161" s="223"/>
      <c r="M161" s="223">
        <v>7906.42</v>
      </c>
      <c r="N161" s="224"/>
      <c r="O161" s="74">
        <f t="shared" si="34"/>
        <v>156</v>
      </c>
      <c r="P161" s="223"/>
      <c r="Q161" s="70"/>
      <c r="R161" s="74">
        <v>156</v>
      </c>
      <c r="S161" s="223"/>
      <c r="T161" s="222">
        <f t="shared" si="35"/>
        <v>60.465116279069761</v>
      </c>
      <c r="U161" s="21"/>
    </row>
    <row r="162" spans="1:21" s="14" customFormat="1" ht="39.75" hidden="1" customHeight="1" outlineLevel="2" x14ac:dyDescent="0.25">
      <c r="A162" s="219" t="s">
        <v>390</v>
      </c>
      <c r="B162" s="348" t="s">
        <v>391</v>
      </c>
      <c r="C162" s="349"/>
      <c r="D162" s="206"/>
      <c r="E162" s="96">
        <f t="shared" si="33"/>
        <v>437</v>
      </c>
      <c r="F162" s="223"/>
      <c r="G162" s="70">
        <v>437</v>
      </c>
      <c r="H162" s="70">
        <v>0</v>
      </c>
      <c r="I162" s="75"/>
      <c r="J162" s="44"/>
      <c r="K162" s="223"/>
      <c r="L162" s="223"/>
      <c r="M162" s="223"/>
      <c r="N162" s="224"/>
      <c r="O162" s="74">
        <f t="shared" si="34"/>
        <v>0</v>
      </c>
      <c r="P162" s="223"/>
      <c r="Q162" s="70"/>
      <c r="R162" s="70">
        <v>0</v>
      </c>
      <c r="S162" s="223"/>
      <c r="T162" s="222">
        <f t="shared" si="35"/>
        <v>0</v>
      </c>
      <c r="U162" s="21"/>
    </row>
    <row r="163" spans="1:21" s="14" customFormat="1" ht="43.5" customHeight="1" collapsed="1" x14ac:dyDescent="0.25">
      <c r="A163" s="257">
        <v>7</v>
      </c>
      <c r="B163" s="315" t="s">
        <v>71</v>
      </c>
      <c r="C163" s="315"/>
      <c r="D163" s="258"/>
      <c r="E163" s="259">
        <f>F163+G163+H163</f>
        <v>2146031.5437099999</v>
      </c>
      <c r="F163" s="260">
        <f>F164+F167+F168+F170+F175+F249+F326+F349+F361+F354+F182</f>
        <v>73291.819999999992</v>
      </c>
      <c r="G163" s="260">
        <f>G164+G166+G168+G170+G175+G182+G184+G249+G326+G349+G361+G354</f>
        <v>1446836.1904599997</v>
      </c>
      <c r="H163" s="260">
        <f>H164+H166+H168+H170+H175+H184+H249+H349+H326+H354</f>
        <v>625903.53325000009</v>
      </c>
      <c r="I163" s="261"/>
      <c r="J163" s="262" t="e">
        <f>K163+L163+M163+N163</f>
        <v>#REF!</v>
      </c>
      <c r="K163" s="263" t="e">
        <f>K164+K166+#REF!+K170+K176+K274+#REF!+#REF!+#REF!+#REF!</f>
        <v>#REF!</v>
      </c>
      <c r="L163" s="263" t="e">
        <f>L164+L166+#REF!+L170+L176+L274+#REF!+#REF!+#REF!+#REF!</f>
        <v>#REF!</v>
      </c>
      <c r="M163" s="263" t="e">
        <f>M164+M166+#REF!+M170+M176+M274+#REF!+#REF!+#REF!+#REF!</f>
        <v>#REF!</v>
      </c>
      <c r="N163" s="264"/>
      <c r="O163" s="254">
        <f>P163+Q163+R163</f>
        <v>1685444.7361500002</v>
      </c>
      <c r="P163" s="260">
        <f>P164+P167+P168+P170+P182+P175+P249+P326+P349+P361+P354</f>
        <v>58436</v>
      </c>
      <c r="Q163" s="260">
        <f>Q164+Q166+Q168+Q170+Q175+Q182+Q249+Q326+Q349+Q361+Q354+Q184</f>
        <v>1120175.3700000001</v>
      </c>
      <c r="R163" s="260">
        <f>R164+R166+R168+R170+R175+R182+R249+R326+R349+R361+R354+R184</f>
        <v>506833.36615000002</v>
      </c>
      <c r="S163" s="260">
        <v>0</v>
      </c>
      <c r="T163" s="92">
        <f>O163/E163*100</f>
        <v>78.537742890593776</v>
      </c>
      <c r="U163" s="21"/>
    </row>
    <row r="164" spans="1:21" s="14" customFormat="1" ht="24" hidden="1" customHeight="1" outlineLevel="1" x14ac:dyDescent="0.25">
      <c r="A164" s="138" t="s">
        <v>164</v>
      </c>
      <c r="B164" s="336" t="s">
        <v>501</v>
      </c>
      <c r="C164" s="337"/>
      <c r="D164" s="139"/>
      <c r="E164" s="140">
        <f>F164+G164+H164</f>
        <v>7774.5099999999993</v>
      </c>
      <c r="F164" s="141">
        <f>F165</f>
        <v>4688.03</v>
      </c>
      <c r="G164" s="141">
        <f>G165</f>
        <v>2309.0300000000002</v>
      </c>
      <c r="H164" s="141">
        <f>H165</f>
        <v>777.45</v>
      </c>
      <c r="I164" s="142"/>
      <c r="J164" s="51">
        <f>K164+L164+M164+N164</f>
        <v>0</v>
      </c>
      <c r="K164" s="143">
        <v>0</v>
      </c>
      <c r="L164" s="141">
        <v>0</v>
      </c>
      <c r="M164" s="141">
        <v>0</v>
      </c>
      <c r="N164" s="144"/>
      <c r="O164" s="145">
        <f>P164+Q164+R164</f>
        <v>7097.5300000000007</v>
      </c>
      <c r="P164" s="141">
        <f t="shared" ref="P164:Q164" si="36">P165</f>
        <v>4279.8100000000004</v>
      </c>
      <c r="Q164" s="141">
        <f t="shared" si="36"/>
        <v>2107.9699999999998</v>
      </c>
      <c r="R164" s="141">
        <f>R165</f>
        <v>709.75</v>
      </c>
      <c r="S164" s="141"/>
      <c r="T164" s="52">
        <f>O163/E163*100</f>
        <v>78.537742890593776</v>
      </c>
      <c r="U164" s="21"/>
    </row>
    <row r="165" spans="1:21" s="14" customFormat="1" ht="53.25" hidden="1" customHeight="1" outlineLevel="2" x14ac:dyDescent="0.25">
      <c r="A165" s="37" t="s">
        <v>165</v>
      </c>
      <c r="B165" s="348" t="s">
        <v>502</v>
      </c>
      <c r="C165" s="349"/>
      <c r="D165" s="146"/>
      <c r="E165" s="83">
        <f>F165+G165+H165</f>
        <v>7774.5099999999993</v>
      </c>
      <c r="F165" s="147">
        <v>4688.03</v>
      </c>
      <c r="G165" s="147">
        <v>2309.0300000000002</v>
      </c>
      <c r="H165" s="147">
        <v>777.45</v>
      </c>
      <c r="I165" s="148"/>
      <c r="J165" s="53">
        <f t="shared" ref="J165:J240" si="37">K165+L165+M165+N165</f>
        <v>0</v>
      </c>
      <c r="K165" s="149">
        <v>0</v>
      </c>
      <c r="L165" s="147">
        <v>0</v>
      </c>
      <c r="M165" s="147">
        <v>0</v>
      </c>
      <c r="N165" s="54"/>
      <c r="O165" s="50">
        <f t="shared" ref="O165:O240" si="38">P165+Q165+R165</f>
        <v>7097.5300000000007</v>
      </c>
      <c r="P165" s="147">
        <v>4279.8100000000004</v>
      </c>
      <c r="Q165" s="147">
        <v>2107.9699999999998</v>
      </c>
      <c r="R165" s="147">
        <v>709.75</v>
      </c>
      <c r="S165" s="147"/>
      <c r="T165" s="55">
        <f t="shared" ref="T165:T240" si="39">O165/E165*100</f>
        <v>91.2923129560577</v>
      </c>
      <c r="U165" s="17"/>
    </row>
    <row r="166" spans="1:21" s="4" customFormat="1" ht="29.25" hidden="1" customHeight="1" outlineLevel="3" x14ac:dyDescent="0.25">
      <c r="A166" s="138" t="s">
        <v>168</v>
      </c>
      <c r="B166" s="324" t="s">
        <v>503</v>
      </c>
      <c r="C166" s="325"/>
      <c r="D166" s="150"/>
      <c r="E166" s="140">
        <f t="shared" ref="E166:E240" si="40">F166+G166+H166</f>
        <v>436.12</v>
      </c>
      <c r="F166" s="61">
        <f>F167</f>
        <v>262.98</v>
      </c>
      <c r="G166" s="61">
        <f>G167</f>
        <v>129.53</v>
      </c>
      <c r="H166" s="61">
        <f>H167</f>
        <v>43.61</v>
      </c>
      <c r="I166" s="151"/>
      <c r="J166" s="51">
        <f t="shared" si="37"/>
        <v>26.62</v>
      </c>
      <c r="K166" s="152">
        <v>15.52</v>
      </c>
      <c r="L166" s="153">
        <v>7.64</v>
      </c>
      <c r="M166" s="153">
        <v>3.46</v>
      </c>
      <c r="N166" s="154"/>
      <c r="O166" s="145">
        <f t="shared" si="38"/>
        <v>370.90999999999997</v>
      </c>
      <c r="P166" s="61">
        <f>P167</f>
        <v>223.66</v>
      </c>
      <c r="Q166" s="61">
        <f>Q167</f>
        <v>110.16</v>
      </c>
      <c r="R166" s="61">
        <f>R167</f>
        <v>37.090000000000003</v>
      </c>
      <c r="S166" s="153"/>
      <c r="T166" s="52">
        <f t="shared" si="39"/>
        <v>85.047693295423272</v>
      </c>
      <c r="U166" s="2"/>
    </row>
    <row r="167" spans="1:21" s="4" customFormat="1" ht="67.5" hidden="1" customHeight="1" outlineLevel="1" x14ac:dyDescent="0.25">
      <c r="A167" s="155" t="s">
        <v>504</v>
      </c>
      <c r="B167" s="351" t="s">
        <v>505</v>
      </c>
      <c r="C167" s="352"/>
      <c r="D167" s="32"/>
      <c r="E167" s="83">
        <f>F167+G167+H167</f>
        <v>436.12</v>
      </c>
      <c r="F167" s="156">
        <v>262.98</v>
      </c>
      <c r="G167" s="58">
        <v>129.53</v>
      </c>
      <c r="H167" s="58">
        <v>43.61</v>
      </c>
      <c r="I167" s="57"/>
      <c r="J167" s="53">
        <f t="shared" si="37"/>
        <v>26.62</v>
      </c>
      <c r="K167" s="156">
        <v>15.52</v>
      </c>
      <c r="L167" s="58">
        <v>7.64</v>
      </c>
      <c r="M167" s="58">
        <v>3.46</v>
      </c>
      <c r="N167" s="59"/>
      <c r="O167" s="50">
        <f>P167+Q167+R167</f>
        <v>370.90999999999997</v>
      </c>
      <c r="P167" s="156">
        <v>223.66</v>
      </c>
      <c r="Q167" s="58">
        <v>110.16</v>
      </c>
      <c r="R167" s="58">
        <v>37.090000000000003</v>
      </c>
      <c r="S167" s="58">
        <v>0</v>
      </c>
      <c r="T167" s="55">
        <f t="shared" si="39"/>
        <v>85.047693295423272</v>
      </c>
      <c r="U167" s="2"/>
    </row>
    <row r="168" spans="1:21" s="4" customFormat="1" ht="30" hidden="1" customHeight="1" outlineLevel="1" x14ac:dyDescent="0.25">
      <c r="A168" s="138" t="s">
        <v>170</v>
      </c>
      <c r="B168" s="353" t="s">
        <v>506</v>
      </c>
      <c r="C168" s="354"/>
      <c r="D168" s="32"/>
      <c r="E168" s="140">
        <f t="shared" si="40"/>
        <v>4251.01</v>
      </c>
      <c r="F168" s="153">
        <f>F169</f>
        <v>2848.18</v>
      </c>
      <c r="G168" s="153">
        <f>G169</f>
        <v>1402.83</v>
      </c>
      <c r="H168" s="153">
        <f>H169</f>
        <v>0</v>
      </c>
      <c r="I168" s="151"/>
      <c r="J168" s="51">
        <f t="shared" si="37"/>
        <v>0</v>
      </c>
      <c r="K168" s="143">
        <v>0</v>
      </c>
      <c r="L168" s="141">
        <v>0</v>
      </c>
      <c r="M168" s="141">
        <v>0</v>
      </c>
      <c r="N168" s="154"/>
      <c r="O168" s="145">
        <f t="shared" si="38"/>
        <v>3188.16</v>
      </c>
      <c r="P168" s="153">
        <f t="shared" ref="P168:Q168" si="41">P169</f>
        <v>2136.0700000000002</v>
      </c>
      <c r="Q168" s="153">
        <f t="shared" si="41"/>
        <v>1052.0899999999999</v>
      </c>
      <c r="R168" s="153">
        <f>R169</f>
        <v>0</v>
      </c>
      <c r="S168" s="153"/>
      <c r="T168" s="52">
        <f t="shared" si="39"/>
        <v>74.997706427413718</v>
      </c>
      <c r="U168" s="2"/>
    </row>
    <row r="169" spans="1:21" s="4" customFormat="1" ht="25.5" hidden="1" customHeight="1" outlineLevel="2" x14ac:dyDescent="0.25">
      <c r="A169" s="37" t="s">
        <v>221</v>
      </c>
      <c r="B169" s="326" t="s">
        <v>398</v>
      </c>
      <c r="C169" s="327"/>
      <c r="D169" s="32"/>
      <c r="E169" s="83">
        <f t="shared" si="40"/>
        <v>4251.01</v>
      </c>
      <c r="F169" s="56">
        <v>2848.18</v>
      </c>
      <c r="G169" s="56">
        <f>1402.84-0.01</f>
        <v>1402.83</v>
      </c>
      <c r="H169" s="56">
        <v>0</v>
      </c>
      <c r="I169" s="57"/>
      <c r="J169" s="53">
        <f t="shared" si="37"/>
        <v>0</v>
      </c>
      <c r="K169" s="149">
        <v>0</v>
      </c>
      <c r="L169" s="147">
        <v>0</v>
      </c>
      <c r="M169" s="147">
        <v>0</v>
      </c>
      <c r="N169" s="59"/>
      <c r="O169" s="50">
        <f t="shared" si="38"/>
        <v>3188.16</v>
      </c>
      <c r="P169" s="56">
        <v>2136.0700000000002</v>
      </c>
      <c r="Q169" s="56">
        <v>1052.0899999999999</v>
      </c>
      <c r="R169" s="157">
        <v>0</v>
      </c>
      <c r="S169" s="58"/>
      <c r="T169" s="55">
        <f t="shared" si="39"/>
        <v>74.997706427413718</v>
      </c>
      <c r="U169" s="3"/>
    </row>
    <row r="170" spans="1:21" s="4" customFormat="1" ht="34.15" hidden="1" customHeight="1" outlineLevel="1" x14ac:dyDescent="0.25">
      <c r="A170" s="138" t="s">
        <v>172</v>
      </c>
      <c r="B170" s="353" t="s">
        <v>507</v>
      </c>
      <c r="C170" s="354"/>
      <c r="D170" s="32"/>
      <c r="E170" s="140">
        <f t="shared" si="40"/>
        <v>91306.11</v>
      </c>
      <c r="F170" s="153">
        <f>F171</f>
        <v>0</v>
      </c>
      <c r="G170" s="61">
        <f>G171+G173</f>
        <v>82175.5</v>
      </c>
      <c r="H170" s="61">
        <f>H171+H173</f>
        <v>9130.61</v>
      </c>
      <c r="I170" s="151"/>
      <c r="J170" s="51">
        <f t="shared" si="37"/>
        <v>12600</v>
      </c>
      <c r="K170" s="153">
        <v>707.9</v>
      </c>
      <c r="L170" s="153">
        <v>11892.1</v>
      </c>
      <c r="M170" s="61">
        <v>0</v>
      </c>
      <c r="N170" s="154"/>
      <c r="O170" s="145">
        <f t="shared" si="38"/>
        <v>91306.11</v>
      </c>
      <c r="P170" s="61">
        <v>0</v>
      </c>
      <c r="Q170" s="61">
        <f>Q171+Q173</f>
        <v>82175.5</v>
      </c>
      <c r="R170" s="61">
        <f>R171+R173</f>
        <v>9130.61</v>
      </c>
      <c r="S170" s="153"/>
      <c r="T170" s="52">
        <f t="shared" si="39"/>
        <v>100</v>
      </c>
      <c r="U170" s="2"/>
    </row>
    <row r="171" spans="1:21" s="4" customFormat="1" ht="30" hidden="1" customHeight="1" outlineLevel="2" x14ac:dyDescent="0.25">
      <c r="A171" s="37" t="s">
        <v>303</v>
      </c>
      <c r="B171" s="32"/>
      <c r="C171" s="158" t="s">
        <v>508</v>
      </c>
      <c r="D171" s="32"/>
      <c r="E171" s="83">
        <f>F171+G171+H171</f>
        <v>1545.33</v>
      </c>
      <c r="F171" s="56">
        <v>0</v>
      </c>
      <c r="G171" s="56">
        <v>1390.8</v>
      </c>
      <c r="H171" s="157">
        <v>154.53</v>
      </c>
      <c r="I171" s="57"/>
      <c r="J171" s="53">
        <f t="shared" si="37"/>
        <v>12600</v>
      </c>
      <c r="K171" s="58">
        <v>707.9</v>
      </c>
      <c r="L171" s="58">
        <v>11892.1</v>
      </c>
      <c r="M171" s="56">
        <v>0</v>
      </c>
      <c r="N171" s="59"/>
      <c r="O171" s="50">
        <f t="shared" si="38"/>
        <v>1545.33</v>
      </c>
      <c r="P171" s="56">
        <v>0</v>
      </c>
      <c r="Q171" s="56">
        <v>1390.8</v>
      </c>
      <c r="R171" s="56">
        <v>154.53</v>
      </c>
      <c r="S171" s="58"/>
      <c r="T171" s="55">
        <f t="shared" si="39"/>
        <v>100</v>
      </c>
      <c r="U171" s="2"/>
    </row>
    <row r="172" spans="1:21" s="4" customFormat="1" ht="30" hidden="1" customHeight="1" outlineLevel="2" x14ac:dyDescent="0.25">
      <c r="A172" s="37" t="s">
        <v>509</v>
      </c>
      <c r="B172" s="32"/>
      <c r="C172" s="24" t="s">
        <v>510</v>
      </c>
      <c r="D172" s="159"/>
      <c r="E172" s="83">
        <v>1545.33</v>
      </c>
      <c r="F172" s="56">
        <v>0</v>
      </c>
      <c r="G172" s="56">
        <v>1390.8</v>
      </c>
      <c r="H172" s="160">
        <v>154.53</v>
      </c>
      <c r="I172" s="57"/>
      <c r="J172" s="53"/>
      <c r="K172" s="58"/>
      <c r="L172" s="58"/>
      <c r="M172" s="56"/>
      <c r="N172" s="59"/>
      <c r="O172" s="50">
        <f>Q172+R172+P172</f>
        <v>1545.33</v>
      </c>
      <c r="P172" s="56">
        <v>0</v>
      </c>
      <c r="Q172" s="56">
        <v>1390.8</v>
      </c>
      <c r="R172" s="56">
        <v>154.53</v>
      </c>
      <c r="S172" s="58"/>
      <c r="T172" s="55">
        <f t="shared" si="39"/>
        <v>100</v>
      </c>
      <c r="U172" s="2"/>
    </row>
    <row r="173" spans="1:21" s="4" customFormat="1" ht="30" hidden="1" customHeight="1" outlineLevel="2" x14ac:dyDescent="0.25">
      <c r="A173" s="37" t="s">
        <v>511</v>
      </c>
      <c r="B173" s="32"/>
      <c r="C173" s="158" t="s">
        <v>512</v>
      </c>
      <c r="D173" s="32"/>
      <c r="E173" s="83">
        <f>F173+G173+H173</f>
        <v>89760.78</v>
      </c>
      <c r="F173" s="56">
        <v>0</v>
      </c>
      <c r="G173" s="56">
        <v>80784.7</v>
      </c>
      <c r="H173" s="157">
        <v>8976.08</v>
      </c>
      <c r="I173" s="57"/>
      <c r="J173" s="53">
        <f t="shared" ref="J173" si="42">K173+L173+M173+N173</f>
        <v>12600</v>
      </c>
      <c r="K173" s="58">
        <v>707.9</v>
      </c>
      <c r="L173" s="58">
        <v>11892.1</v>
      </c>
      <c r="M173" s="56">
        <v>0</v>
      </c>
      <c r="N173" s="59"/>
      <c r="O173" s="50">
        <f>P173+Q173+R173</f>
        <v>89760.78</v>
      </c>
      <c r="P173" s="56">
        <v>0</v>
      </c>
      <c r="Q173" s="56">
        <f>Q174</f>
        <v>80784.7</v>
      </c>
      <c r="R173" s="56">
        <f>R174</f>
        <v>8976.08</v>
      </c>
      <c r="S173" s="58"/>
      <c r="T173" s="55">
        <f t="shared" ref="T173" si="43">O173/E173*100</f>
        <v>100</v>
      </c>
      <c r="U173" s="2"/>
    </row>
    <row r="174" spans="1:21" s="4" customFormat="1" ht="30" hidden="1" customHeight="1" outlineLevel="2" x14ac:dyDescent="0.25">
      <c r="A174" s="37" t="s">
        <v>513</v>
      </c>
      <c r="B174" s="32"/>
      <c r="C174" s="158" t="s">
        <v>514</v>
      </c>
      <c r="D174" s="32"/>
      <c r="E174" s="83">
        <f>F174+G174+H174</f>
        <v>89760.78</v>
      </c>
      <c r="F174" s="56">
        <v>0</v>
      </c>
      <c r="G174" s="56">
        <v>80784.7</v>
      </c>
      <c r="H174" s="157">
        <v>8976.08</v>
      </c>
      <c r="I174" s="57"/>
      <c r="J174" s="53">
        <f t="shared" ref="J174" si="44">K174+L174+M174+N174</f>
        <v>12600</v>
      </c>
      <c r="K174" s="58">
        <v>707.9</v>
      </c>
      <c r="L174" s="58">
        <v>11892.1</v>
      </c>
      <c r="M174" s="56">
        <v>0</v>
      </c>
      <c r="N174" s="59"/>
      <c r="O174" s="50">
        <f>P174+Q174+R174</f>
        <v>89760.78</v>
      </c>
      <c r="P174" s="56">
        <v>0</v>
      </c>
      <c r="Q174" s="56">
        <v>80784.7</v>
      </c>
      <c r="R174" s="56">
        <v>8976.08</v>
      </c>
      <c r="S174" s="58"/>
      <c r="T174" s="55">
        <f t="shared" ref="T174" si="45">O174/E174*100</f>
        <v>100</v>
      </c>
      <c r="U174" s="2"/>
    </row>
    <row r="175" spans="1:21" s="4" customFormat="1" ht="33" hidden="1" customHeight="1" outlineLevel="1" x14ac:dyDescent="0.25">
      <c r="A175" s="138" t="s">
        <v>173</v>
      </c>
      <c r="B175" s="318" t="s">
        <v>515</v>
      </c>
      <c r="C175" s="350"/>
      <c r="D175" s="161"/>
      <c r="E175" s="162">
        <f>F175+G175+H175</f>
        <v>16845.145850000001</v>
      </c>
      <c r="F175" s="58">
        <v>0</v>
      </c>
      <c r="G175" s="141">
        <f>G176+G178+G180+0.01</f>
        <v>15160.630460000002</v>
      </c>
      <c r="H175" s="141">
        <f>H176+H178+H180</f>
        <v>1684.51539</v>
      </c>
      <c r="I175" s="142"/>
      <c r="J175" s="51"/>
      <c r="K175" s="141"/>
      <c r="L175" s="141"/>
      <c r="M175" s="163"/>
      <c r="N175" s="144"/>
      <c r="O175" s="145">
        <f>P175+Q175+R175</f>
        <v>16845.150000000001</v>
      </c>
      <c r="P175" s="141"/>
      <c r="Q175" s="141">
        <f>Q176+Q178+Q180+Q181</f>
        <v>15160.630000000001</v>
      </c>
      <c r="R175" s="141">
        <f>R176+R178+R180+R181</f>
        <v>1684.52</v>
      </c>
      <c r="S175" s="141"/>
      <c r="T175" s="52">
        <f t="shared" si="39"/>
        <v>100.00002463617732</v>
      </c>
      <c r="U175" s="2"/>
    </row>
    <row r="176" spans="1:21" s="34" customFormat="1" ht="36.75" hidden="1" customHeight="1" outlineLevel="2" x14ac:dyDescent="0.2">
      <c r="A176" s="37" t="s">
        <v>516</v>
      </c>
      <c r="B176" s="25"/>
      <c r="C176" s="158" t="s">
        <v>517</v>
      </c>
      <c r="D176" s="32"/>
      <c r="E176" s="162">
        <f t="shared" si="40"/>
        <v>6273.8888900000002</v>
      </c>
      <c r="F176" s="60">
        <f>F184+F244</f>
        <v>0</v>
      </c>
      <c r="G176" s="61">
        <f>5646500/1000</f>
        <v>5646.5</v>
      </c>
      <c r="H176" s="61">
        <f>627388.89/1000</f>
        <v>627.38889000000006</v>
      </c>
      <c r="I176" s="142"/>
      <c r="J176" s="51" t="e">
        <f t="shared" si="37"/>
        <v>#REF!</v>
      </c>
      <c r="K176" s="61" t="e">
        <f>K184+K187+#REF!+K273</f>
        <v>#REF!</v>
      </c>
      <c r="L176" s="61" t="e">
        <f>L184+L187+#REF!+L273+0.01</f>
        <v>#REF!</v>
      </c>
      <c r="M176" s="61" t="e">
        <f>M184+M187+#REF!+M273</f>
        <v>#REF!</v>
      </c>
      <c r="N176" s="144"/>
      <c r="O176" s="50">
        <f t="shared" si="38"/>
        <v>6273.89</v>
      </c>
      <c r="P176" s="60">
        <v>0</v>
      </c>
      <c r="Q176" s="61">
        <f>Q177</f>
        <v>5646.5</v>
      </c>
      <c r="R176" s="61">
        <f>R177</f>
        <v>627.39</v>
      </c>
      <c r="S176" s="141"/>
      <c r="T176" s="55">
        <f t="shared" si="39"/>
        <v>100.00001769237581</v>
      </c>
      <c r="U176" s="33"/>
    </row>
    <row r="177" spans="1:21" s="34" customFormat="1" ht="33" hidden="1" customHeight="1" outlineLevel="2" x14ac:dyDescent="0.2">
      <c r="A177" s="37" t="s">
        <v>518</v>
      </c>
      <c r="B177" s="25"/>
      <c r="C177" s="158" t="s">
        <v>441</v>
      </c>
      <c r="D177" s="32"/>
      <c r="E177" s="83">
        <f t="shared" ref="E177:E178" si="46">F177+G177+H177</f>
        <v>6273.8888900000002</v>
      </c>
      <c r="F177" s="62">
        <f>F187+F245</f>
        <v>0</v>
      </c>
      <c r="G177" s="56">
        <f>5646500/1000</f>
        <v>5646.5</v>
      </c>
      <c r="H177" s="56">
        <f>627388.89/1000</f>
        <v>627.38889000000006</v>
      </c>
      <c r="I177" s="148"/>
      <c r="J177" s="53" t="e">
        <f t="shared" ref="J177:J178" si="47">K177+L177+M177+N177</f>
        <v>#REF!</v>
      </c>
      <c r="K177" s="56" t="e">
        <f>K187+#REF!+K262+K274</f>
        <v>#REF!</v>
      </c>
      <c r="L177" s="56" t="e">
        <f>L187+#REF!+L262+L274+0.01</f>
        <v>#REF!</v>
      </c>
      <c r="M177" s="56" t="e">
        <f>M187+#REF!+M262+M274</f>
        <v>#REF!</v>
      </c>
      <c r="N177" s="54"/>
      <c r="O177" s="50">
        <f t="shared" ref="O177" si="48">P177+Q177+R177</f>
        <v>6273.89</v>
      </c>
      <c r="P177" s="62">
        <v>0</v>
      </c>
      <c r="Q177" s="56">
        <v>5646.5</v>
      </c>
      <c r="R177" s="56">
        <v>627.39</v>
      </c>
      <c r="S177" s="147"/>
      <c r="T177" s="55">
        <f t="shared" ref="T177:T178" si="49">O177/E177*100</f>
        <v>100.00001769237581</v>
      </c>
      <c r="U177" s="33"/>
    </row>
    <row r="178" spans="1:21" s="34" customFormat="1" ht="36.75" hidden="1" customHeight="1" outlineLevel="2" x14ac:dyDescent="0.2">
      <c r="A178" s="37" t="s">
        <v>520</v>
      </c>
      <c r="B178" s="25"/>
      <c r="C178" s="125" t="s">
        <v>519</v>
      </c>
      <c r="D178" s="32"/>
      <c r="E178" s="162">
        <f t="shared" si="46"/>
        <v>9401.7014000000017</v>
      </c>
      <c r="F178" s="60">
        <f>F246</f>
        <v>0</v>
      </c>
      <c r="G178" s="61">
        <f>8461530.46/1000</f>
        <v>8461.5304600000018</v>
      </c>
      <c r="H178" s="61">
        <f>940170.94/1000</f>
        <v>940.17093999999997</v>
      </c>
      <c r="I178" s="142"/>
      <c r="J178" s="51" t="e">
        <f t="shared" si="47"/>
        <v>#REF!</v>
      </c>
      <c r="K178" s="61" t="e">
        <f>#REF!+#REF!+K263+K275</f>
        <v>#REF!</v>
      </c>
      <c r="L178" s="61" t="e">
        <f>#REF!+#REF!+L263+L275+0.01</f>
        <v>#REF!</v>
      </c>
      <c r="M178" s="61" t="e">
        <f>#REF!+#REF!+M263+M275</f>
        <v>#REF!</v>
      </c>
      <c r="N178" s="144"/>
      <c r="O178" s="50">
        <f>P178+Q178+R178</f>
        <v>9401.7100000000009</v>
      </c>
      <c r="P178" s="60">
        <v>0</v>
      </c>
      <c r="Q178" s="61">
        <f>Q179</f>
        <v>8461.5400000000009</v>
      </c>
      <c r="R178" s="61">
        <f>R179</f>
        <v>940.17</v>
      </c>
      <c r="S178" s="141"/>
      <c r="T178" s="55">
        <f t="shared" si="49"/>
        <v>100.00009147280511</v>
      </c>
      <c r="U178" s="33"/>
    </row>
    <row r="179" spans="1:21" s="34" customFormat="1" ht="27.75" hidden="1" customHeight="1" outlineLevel="2" x14ac:dyDescent="0.2">
      <c r="A179" s="37" t="s">
        <v>521</v>
      </c>
      <c r="B179" s="25"/>
      <c r="C179" s="158" t="s">
        <v>437</v>
      </c>
      <c r="D179" s="32"/>
      <c r="E179" s="83">
        <f t="shared" ref="E179" si="50">F179+G179+H179</f>
        <v>9401.7014000000017</v>
      </c>
      <c r="F179" s="62">
        <v>0</v>
      </c>
      <c r="G179" s="56">
        <f>8461530.46/1000</f>
        <v>8461.5304600000018</v>
      </c>
      <c r="H179" s="56">
        <f>940170.94/1000</f>
        <v>940.17093999999997</v>
      </c>
      <c r="I179" s="148"/>
      <c r="J179" s="53" t="e">
        <f t="shared" ref="J179:J180" si="51">K179+L179+M179+N179</f>
        <v>#REF!</v>
      </c>
      <c r="K179" s="56" t="e">
        <f>#REF!+K188+K264+K276</f>
        <v>#REF!</v>
      </c>
      <c r="L179" s="56" t="e">
        <f>#REF!+L188+L264+L276+0.01</f>
        <v>#REF!</v>
      </c>
      <c r="M179" s="56" t="e">
        <f>#REF!+M188+M264+M276</f>
        <v>#REF!</v>
      </c>
      <c r="N179" s="54"/>
      <c r="O179" s="50">
        <f t="shared" ref="O179:O180" si="52">P179+Q179+R179</f>
        <v>9401.7100000000009</v>
      </c>
      <c r="P179" s="62">
        <v>0</v>
      </c>
      <c r="Q179" s="56">
        <v>8461.5400000000009</v>
      </c>
      <c r="R179" s="56">
        <v>940.17</v>
      </c>
      <c r="S179" s="147"/>
      <c r="T179" s="55">
        <f t="shared" ref="T179:T180" si="53">O179/E179*100</f>
        <v>100.00009147280511</v>
      </c>
      <c r="U179" s="33"/>
    </row>
    <row r="180" spans="1:21" s="34" customFormat="1" ht="31.5" hidden="1" customHeight="1" outlineLevel="2" x14ac:dyDescent="0.2">
      <c r="A180" s="37" t="s">
        <v>523</v>
      </c>
      <c r="B180" s="25"/>
      <c r="C180" s="164" t="s">
        <v>522</v>
      </c>
      <c r="D180" s="32"/>
      <c r="E180" s="162">
        <f>F180+G180+H180</f>
        <v>1169.54556</v>
      </c>
      <c r="F180" s="60">
        <f>F188</f>
        <v>0</v>
      </c>
      <c r="G180" s="61">
        <f>1052600/1000-0.01</f>
        <v>1052.5899999999999</v>
      </c>
      <c r="H180" s="61">
        <f>116955.56/1000</f>
        <v>116.95555999999999</v>
      </c>
      <c r="I180" s="142"/>
      <c r="J180" s="51">
        <f t="shared" si="51"/>
        <v>5136.3407900000002</v>
      </c>
      <c r="K180" s="61">
        <f>K188+K189+K265+K278</f>
        <v>0</v>
      </c>
      <c r="L180" s="61">
        <f>L188+L189+L265+L278+0.01</f>
        <v>2651.8100000000004</v>
      </c>
      <c r="M180" s="61">
        <f>M188+M189+M265+M278</f>
        <v>2484.5307900000003</v>
      </c>
      <c r="N180" s="144"/>
      <c r="O180" s="50">
        <f t="shared" si="52"/>
        <v>0</v>
      </c>
      <c r="P180" s="60">
        <v>0</v>
      </c>
      <c r="Q180" s="61">
        <f t="shared" ref="Q180:R180" si="54">0/1000</f>
        <v>0</v>
      </c>
      <c r="R180" s="61">
        <f t="shared" si="54"/>
        <v>0</v>
      </c>
      <c r="S180" s="141"/>
      <c r="T180" s="55">
        <f t="shared" si="53"/>
        <v>0</v>
      </c>
      <c r="U180" s="33"/>
    </row>
    <row r="181" spans="1:21" s="34" customFormat="1" ht="31.5" hidden="1" customHeight="1" outlineLevel="2" x14ac:dyDescent="0.2">
      <c r="A181" s="37" t="s">
        <v>524</v>
      </c>
      <c r="B181" s="25"/>
      <c r="C181" s="165" t="s">
        <v>88</v>
      </c>
      <c r="D181" s="32"/>
      <c r="E181" s="166">
        <f t="shared" ref="E181" si="55">F181+G181+H181</f>
        <v>1169.54556</v>
      </c>
      <c r="F181" s="62">
        <f>F189</f>
        <v>0</v>
      </c>
      <c r="G181" s="56">
        <f>1052600/1000-0.01</f>
        <v>1052.5899999999999</v>
      </c>
      <c r="H181" s="56">
        <f>116955.56/1000</f>
        <v>116.95555999999999</v>
      </c>
      <c r="I181" s="148"/>
      <c r="J181" s="53" t="e">
        <f t="shared" ref="J181:J182" si="56">K181+L181+M181+N181</f>
        <v>#REF!</v>
      </c>
      <c r="K181" s="56" t="e">
        <f>K189+#REF!+K266+K279</f>
        <v>#REF!</v>
      </c>
      <c r="L181" s="56" t="e">
        <f>L189+#REF!+L266+L279+0.01</f>
        <v>#REF!</v>
      </c>
      <c r="M181" s="56" t="e">
        <f>M189+#REF!+M266+M279</f>
        <v>#REF!</v>
      </c>
      <c r="N181" s="54"/>
      <c r="O181" s="50">
        <f t="shared" ref="O181:O182" si="57">P181+Q181+R181</f>
        <v>1169.55</v>
      </c>
      <c r="P181" s="62">
        <v>0</v>
      </c>
      <c r="Q181" s="56">
        <v>1052.5899999999999</v>
      </c>
      <c r="R181" s="56">
        <v>116.96</v>
      </c>
      <c r="S181" s="147"/>
      <c r="T181" s="55">
        <f t="shared" ref="T181:T182" si="58">O181/E181*100</f>
        <v>100.00037963463346</v>
      </c>
      <c r="U181" s="33"/>
    </row>
    <row r="182" spans="1:21" s="34" customFormat="1" ht="36" hidden="1" customHeight="1" outlineLevel="2" x14ac:dyDescent="0.2">
      <c r="A182" s="138" t="s">
        <v>174</v>
      </c>
      <c r="B182" s="25"/>
      <c r="C182" s="25" t="s">
        <v>525</v>
      </c>
      <c r="D182" s="32"/>
      <c r="E182" s="162">
        <f>F182+G182+H182</f>
        <v>59044.79</v>
      </c>
      <c r="F182" s="60">
        <v>1191.98</v>
      </c>
      <c r="G182" s="61">
        <v>57852.81</v>
      </c>
      <c r="H182" s="61">
        <f>0/1000</f>
        <v>0</v>
      </c>
      <c r="I182" s="142"/>
      <c r="J182" s="51" t="e">
        <f t="shared" si="56"/>
        <v>#REF!</v>
      </c>
      <c r="K182" s="61" t="e">
        <f>#REF!+#REF!+#REF!+K280</f>
        <v>#REF!</v>
      </c>
      <c r="L182" s="61" t="e">
        <f>#REF!+#REF!+#REF!+L280+0.01</f>
        <v>#REF!</v>
      </c>
      <c r="M182" s="61" t="e">
        <f>#REF!+#REF!+#REF!+M280</f>
        <v>#REF!</v>
      </c>
      <c r="N182" s="144"/>
      <c r="O182" s="50">
        <f t="shared" si="57"/>
        <v>39880.009999999995</v>
      </c>
      <c r="P182" s="60">
        <v>1191.99</v>
      </c>
      <c r="Q182" s="61">
        <f>Q183</f>
        <v>38688.019999999997</v>
      </c>
      <c r="R182" s="61">
        <f>0/1000</f>
        <v>0</v>
      </c>
      <c r="S182" s="141"/>
      <c r="T182" s="55">
        <f t="shared" si="58"/>
        <v>67.541962635483998</v>
      </c>
      <c r="U182" s="33"/>
    </row>
    <row r="183" spans="1:21" s="34" customFormat="1" ht="48.75" hidden="1" customHeight="1" outlineLevel="2" x14ac:dyDescent="0.2">
      <c r="A183" s="37" t="s">
        <v>526</v>
      </c>
      <c r="B183" s="25"/>
      <c r="C183" s="124" t="s">
        <v>527</v>
      </c>
      <c r="D183" s="32"/>
      <c r="E183" s="166">
        <f t="shared" ref="E183" si="59">F183+G183+H183</f>
        <v>59044.79</v>
      </c>
      <c r="F183" s="62">
        <v>1191.98</v>
      </c>
      <c r="G183" s="56">
        <v>57852.81</v>
      </c>
      <c r="H183" s="56">
        <f>0/1000</f>
        <v>0</v>
      </c>
      <c r="I183" s="148"/>
      <c r="J183" s="53" t="e">
        <f t="shared" ref="J183:J185" si="60">K183+L183+M183+N183</f>
        <v>#REF!</v>
      </c>
      <c r="K183" s="56" t="e">
        <f>#REF!+K190+#REF!+#REF!</f>
        <v>#REF!</v>
      </c>
      <c r="L183" s="56" t="e">
        <f>#REF!+L190+#REF!+#REF!+0.01</f>
        <v>#REF!</v>
      </c>
      <c r="M183" s="56" t="e">
        <f>#REF!+M190+#REF!+#REF!</f>
        <v>#REF!</v>
      </c>
      <c r="N183" s="54"/>
      <c r="O183" s="50">
        <f t="shared" ref="O183:O184" si="61">P183+Q183+R183</f>
        <v>39880.009999999995</v>
      </c>
      <c r="P183" s="62">
        <v>1191.99</v>
      </c>
      <c r="Q183" s="56">
        <v>38688.019999999997</v>
      </c>
      <c r="R183" s="56">
        <f>0/1000</f>
        <v>0</v>
      </c>
      <c r="S183" s="141"/>
      <c r="T183" s="55">
        <f t="shared" ref="T183:T186" si="62">O183/E183*100</f>
        <v>67.541962635483998</v>
      </c>
      <c r="U183" s="33"/>
    </row>
    <row r="184" spans="1:21" s="4" customFormat="1" ht="43.9" hidden="1" customHeight="1" outlineLevel="2" x14ac:dyDescent="0.25">
      <c r="A184" s="210" t="s">
        <v>188</v>
      </c>
      <c r="B184" s="357" t="s">
        <v>528</v>
      </c>
      <c r="C184" s="358"/>
      <c r="D184" s="216"/>
      <c r="E184" s="83">
        <f>F184+G184+H184</f>
        <v>747117.56428000005</v>
      </c>
      <c r="F184" s="141">
        <f>F185+F186+F187+F246+F247+F248</f>
        <v>0</v>
      </c>
      <c r="G184" s="141">
        <f>G185+G186+G187+G245+G248</f>
        <v>531629.80000000005</v>
      </c>
      <c r="H184" s="141">
        <f>H185+H186+H246+H248</f>
        <v>215487.76428</v>
      </c>
      <c r="I184" s="151"/>
      <c r="J184" s="51">
        <f t="shared" si="60"/>
        <v>214.21217000000001</v>
      </c>
      <c r="K184" s="61"/>
      <c r="L184" s="61"/>
      <c r="M184" s="163">
        <f>214212.17/1000</f>
        <v>214.21217000000001</v>
      </c>
      <c r="N184" s="154"/>
      <c r="O184" s="50">
        <f t="shared" si="61"/>
        <v>578380.86</v>
      </c>
      <c r="P184" s="141">
        <f>P185+P186+P187+P246+P247+P248</f>
        <v>0</v>
      </c>
      <c r="Q184" s="141">
        <f>Q185+Q186+Q187+Q246+Q248</f>
        <v>401436.94</v>
      </c>
      <c r="R184" s="141">
        <f>R185+R186+R246+R248</f>
        <v>176943.91999999998</v>
      </c>
      <c r="S184" s="153"/>
      <c r="T184" s="55">
        <f t="shared" si="62"/>
        <v>77.414972910908304</v>
      </c>
      <c r="U184" s="2"/>
    </row>
    <row r="185" spans="1:21" s="4" customFormat="1" ht="43.9" hidden="1" customHeight="1" outlineLevel="2" x14ac:dyDescent="0.25">
      <c r="A185" s="37" t="s">
        <v>232</v>
      </c>
      <c r="B185" s="359" t="s">
        <v>273</v>
      </c>
      <c r="C185" s="360"/>
      <c r="D185" s="216"/>
      <c r="E185" s="83">
        <f t="shared" ref="E185:E191" si="63">F185+G185+H185</f>
        <v>679790.76300000004</v>
      </c>
      <c r="F185" s="61">
        <v>0</v>
      </c>
      <c r="G185" s="61">
        <v>511652.9</v>
      </c>
      <c r="H185" s="61">
        <v>168137.86300000001</v>
      </c>
      <c r="I185" s="148"/>
      <c r="J185" s="53">
        <f t="shared" si="60"/>
        <v>50.3</v>
      </c>
      <c r="K185" s="56"/>
      <c r="L185" s="56"/>
      <c r="M185" s="23">
        <f>(30000+20300)/1000</f>
        <v>50.3</v>
      </c>
      <c r="N185" s="54"/>
      <c r="O185" s="50">
        <f>P185+Q185+R185</f>
        <v>516329.96</v>
      </c>
      <c r="P185" s="61">
        <v>0</v>
      </c>
      <c r="Q185" s="167">
        <f>386674940/1000</f>
        <v>386674.94</v>
      </c>
      <c r="R185" s="167">
        <f>129655020/1000</f>
        <v>129655.02</v>
      </c>
      <c r="S185" s="147"/>
      <c r="T185" s="55">
        <f t="shared" si="62"/>
        <v>75.954247704304265</v>
      </c>
      <c r="U185" s="2"/>
    </row>
    <row r="186" spans="1:21" s="4" customFormat="1" ht="43.9" hidden="1" customHeight="1" outlineLevel="2" x14ac:dyDescent="0.25">
      <c r="A186" s="202" t="s">
        <v>234</v>
      </c>
      <c r="B186" s="357" t="s">
        <v>304</v>
      </c>
      <c r="C186" s="347"/>
      <c r="D186" s="216"/>
      <c r="E186" s="168">
        <f t="shared" si="63"/>
        <v>47242.601279999995</v>
      </c>
      <c r="F186" s="60"/>
      <c r="G186" s="60"/>
      <c r="H186" s="60">
        <f>H187+H192+H198+H205+H211+H213+H218+H225+H229+H234+H236+H238+H241+H244+H189+H201+H203</f>
        <v>47242.601279999995</v>
      </c>
      <c r="I186" s="57"/>
      <c r="J186" s="53"/>
      <c r="K186" s="60"/>
      <c r="L186" s="60"/>
      <c r="M186" s="60"/>
      <c r="N186" s="59"/>
      <c r="O186" s="149">
        <f>P186+Q186+R186</f>
        <v>47181.599999999999</v>
      </c>
      <c r="P186" s="60"/>
      <c r="Q186" s="60"/>
      <c r="R186" s="60">
        <f>R187+R189+R192+R198+R205+R211+R213+R218+R225+R229+R234+R236+R238+R241+R244+R203+R201</f>
        <v>47181.599999999999</v>
      </c>
      <c r="S186" s="58"/>
      <c r="T186" s="55">
        <f t="shared" si="62"/>
        <v>99.870876542893029</v>
      </c>
      <c r="U186" s="2"/>
    </row>
    <row r="187" spans="1:21" s="4" customFormat="1" ht="28.5" hidden="1" customHeight="1" outlineLevel="3" x14ac:dyDescent="0.25">
      <c r="A187" s="201" t="s">
        <v>402</v>
      </c>
      <c r="B187" s="355" t="s">
        <v>305</v>
      </c>
      <c r="C187" s="356"/>
      <c r="D187" s="161"/>
      <c r="E187" s="140">
        <f t="shared" si="63"/>
        <v>100.85</v>
      </c>
      <c r="F187" s="169"/>
      <c r="G187" s="169">
        <f>SUM(G188:G188)</f>
        <v>0</v>
      </c>
      <c r="H187" s="169">
        <f>SUM(H188:H188)</f>
        <v>100.85</v>
      </c>
      <c r="I187" s="151"/>
      <c r="J187" s="51" t="e">
        <f t="shared" si="37"/>
        <v>#REF!</v>
      </c>
      <c r="K187" s="60" t="e">
        <f>#REF!+K189+K197+K211+K214+#REF!+K219+K223+K228+#REF!+K236+K240+#REF!+K241+#REF!+#REF!+K251+#REF!+#REF!+K261</f>
        <v>#REF!</v>
      </c>
      <c r="L187" s="60" t="e">
        <f>#REF!+L189+L197+L211+L214+#REF!+L219+L223+L228+#REF!+L236+L240+#REF!+L241+#REF!+#REF!+L251+#REF!+#REF!+L261</f>
        <v>#REF!</v>
      </c>
      <c r="M187" s="60" t="e">
        <f>#REF!+M189+M197+M211+M214+#REF!+M219+M223+M228+#REF!+M236+M240+#REF!+M241+#REF!+#REF!+M251+#REF!+#REF!+M261</f>
        <v>#REF!</v>
      </c>
      <c r="N187" s="154"/>
      <c r="O187" s="145">
        <f>P187+Q187+R187</f>
        <v>100.85</v>
      </c>
      <c r="P187" s="169"/>
      <c r="Q187" s="169">
        <f>SUM(Q188:Q188)</f>
        <v>0</v>
      </c>
      <c r="R187" s="169">
        <f>R188</f>
        <v>100.85</v>
      </c>
      <c r="S187" s="153"/>
      <c r="T187" s="52">
        <f t="shared" si="39"/>
        <v>100</v>
      </c>
      <c r="U187" s="2"/>
    </row>
    <row r="188" spans="1:21" s="4" customFormat="1" ht="18.600000000000001" hidden="1" customHeight="1" outlineLevel="4" x14ac:dyDescent="0.25">
      <c r="A188" s="210"/>
      <c r="B188" s="172"/>
      <c r="C188" s="172" t="s">
        <v>74</v>
      </c>
      <c r="D188" s="32"/>
      <c r="E188" s="83">
        <f t="shared" si="63"/>
        <v>100.85</v>
      </c>
      <c r="F188" s="62"/>
      <c r="G188" s="62"/>
      <c r="H188" s="56">
        <v>100.85</v>
      </c>
      <c r="I188" s="57"/>
      <c r="J188" s="53">
        <f t="shared" si="37"/>
        <v>245.11834999999999</v>
      </c>
      <c r="K188" s="62"/>
      <c r="L188" s="62"/>
      <c r="M188" s="56">
        <f>245118.35/1000</f>
        <v>245.11834999999999</v>
      </c>
      <c r="N188" s="59"/>
      <c r="O188" s="50">
        <f t="shared" si="38"/>
        <v>100.85</v>
      </c>
      <c r="P188" s="62"/>
      <c r="Q188" s="62"/>
      <c r="R188" s="56">
        <v>100.85</v>
      </c>
      <c r="S188" s="58"/>
      <c r="T188" s="55">
        <f t="shared" si="39"/>
        <v>100</v>
      </c>
      <c r="U188" s="2"/>
    </row>
    <row r="189" spans="1:21" s="4" customFormat="1" ht="15" hidden="1" customHeight="1" outlineLevel="3" x14ac:dyDescent="0.25">
      <c r="A189" s="201" t="s">
        <v>403</v>
      </c>
      <c r="B189" s="340" t="s">
        <v>399</v>
      </c>
      <c r="C189" s="341"/>
      <c r="D189" s="32"/>
      <c r="E189" s="83">
        <f t="shared" si="63"/>
        <v>691.57999999999993</v>
      </c>
      <c r="F189" s="173"/>
      <c r="G189" s="173">
        <f>SUM(G190:G190)</f>
        <v>0</v>
      </c>
      <c r="H189" s="173">
        <f>SUM(H190:H191)</f>
        <v>691.57999999999993</v>
      </c>
      <c r="I189" s="57"/>
      <c r="J189" s="53">
        <f t="shared" si="37"/>
        <v>2239.4124400000001</v>
      </c>
      <c r="K189" s="173">
        <f>SUM(K190:K193)</f>
        <v>0</v>
      </c>
      <c r="L189" s="173">
        <f>SUM(L190:L193)</f>
        <v>0</v>
      </c>
      <c r="M189" s="173">
        <f>SUM(M190:M193)+0.01</f>
        <v>2239.4124400000001</v>
      </c>
      <c r="N189" s="59"/>
      <c r="O189" s="50">
        <f t="shared" si="38"/>
        <v>691.57999999999993</v>
      </c>
      <c r="P189" s="173"/>
      <c r="Q189" s="173">
        <f>SUM(Q190:Q190)</f>
        <v>0</v>
      </c>
      <c r="R189" s="173">
        <f>SUM(R190:R191)</f>
        <v>691.57999999999993</v>
      </c>
      <c r="S189" s="58"/>
      <c r="T189" s="55">
        <f t="shared" si="39"/>
        <v>100</v>
      </c>
      <c r="U189" s="2"/>
    </row>
    <row r="190" spans="1:21" s="4" customFormat="1" ht="24" hidden="1" customHeight="1" outlineLevel="4" x14ac:dyDescent="0.25">
      <c r="A190" s="202"/>
      <c r="B190" s="172"/>
      <c r="C190" s="172" t="s">
        <v>529</v>
      </c>
      <c r="D190" s="32"/>
      <c r="E190" s="83">
        <f t="shared" si="63"/>
        <v>622.26</v>
      </c>
      <c r="F190" s="62"/>
      <c r="G190" s="56"/>
      <c r="H190" s="56">
        <v>622.26</v>
      </c>
      <c r="I190" s="57"/>
      <c r="J190" s="53">
        <f t="shared" si="37"/>
        <v>209.84591</v>
      </c>
      <c r="K190" s="62"/>
      <c r="L190" s="62"/>
      <c r="M190" s="56">
        <f>209855.91/1000-0.01</f>
        <v>209.84591</v>
      </c>
      <c r="N190" s="59"/>
      <c r="O190" s="50">
        <f t="shared" si="38"/>
        <v>622.26</v>
      </c>
      <c r="P190" s="62"/>
      <c r="Q190" s="56"/>
      <c r="R190" s="56">
        <v>622.26</v>
      </c>
      <c r="S190" s="58"/>
      <c r="T190" s="55">
        <f t="shared" si="39"/>
        <v>100</v>
      </c>
      <c r="U190" s="2"/>
    </row>
    <row r="191" spans="1:21" s="4" customFormat="1" ht="31.9" hidden="1" customHeight="1" outlineLevel="4" x14ac:dyDescent="0.25">
      <c r="A191" s="202"/>
      <c r="B191" s="172"/>
      <c r="C191" s="172" t="s">
        <v>74</v>
      </c>
      <c r="D191" s="32"/>
      <c r="E191" s="83">
        <f t="shared" si="63"/>
        <v>69.319999999999993</v>
      </c>
      <c r="F191" s="58"/>
      <c r="G191" s="56"/>
      <c r="H191" s="56">
        <v>69.319999999999993</v>
      </c>
      <c r="I191" s="57"/>
      <c r="J191" s="53">
        <f t="shared" si="37"/>
        <v>0</v>
      </c>
      <c r="K191" s="62"/>
      <c r="L191" s="62"/>
      <c r="M191" s="62">
        <v>0</v>
      </c>
      <c r="N191" s="59"/>
      <c r="O191" s="50">
        <f t="shared" si="38"/>
        <v>69.319999999999993</v>
      </c>
      <c r="P191" s="62"/>
      <c r="Q191" s="56"/>
      <c r="R191" s="56">
        <v>69.319999999999993</v>
      </c>
      <c r="S191" s="58"/>
      <c r="T191" s="55">
        <f t="shared" si="39"/>
        <v>100</v>
      </c>
      <c r="U191" s="2"/>
    </row>
    <row r="192" spans="1:21" s="4" customFormat="1" ht="25.15" hidden="1" customHeight="1" outlineLevel="3" x14ac:dyDescent="0.25">
      <c r="A192" s="306" t="s">
        <v>404</v>
      </c>
      <c r="B192" s="329" t="s">
        <v>72</v>
      </c>
      <c r="C192" s="330"/>
      <c r="D192" s="171"/>
      <c r="E192" s="83">
        <f t="shared" si="40"/>
        <v>20304.41</v>
      </c>
      <c r="F192" s="63"/>
      <c r="G192" s="63">
        <f>SUM(G193:G197)</f>
        <v>0</v>
      </c>
      <c r="H192" s="63">
        <f>SUM(H193:H197)-0.01</f>
        <v>20304.41</v>
      </c>
      <c r="I192" s="57"/>
      <c r="J192" s="53">
        <f t="shared" si="37"/>
        <v>535.86622999999997</v>
      </c>
      <c r="K192" s="62"/>
      <c r="L192" s="62"/>
      <c r="M192" s="56">
        <f>535866.23/1000-0.01+0.01</f>
        <v>535.86622999999997</v>
      </c>
      <c r="N192" s="59"/>
      <c r="O192" s="50">
        <f t="shared" si="38"/>
        <v>20304.41</v>
      </c>
      <c r="P192" s="63"/>
      <c r="Q192" s="63">
        <f>SUM(Q193:Q197)</f>
        <v>0</v>
      </c>
      <c r="R192" s="63">
        <f>SUM(R193:R197)</f>
        <v>20304.41</v>
      </c>
      <c r="S192" s="58"/>
      <c r="T192" s="55">
        <f t="shared" si="39"/>
        <v>100</v>
      </c>
      <c r="U192" s="2"/>
    </row>
    <row r="193" spans="1:21" s="4" customFormat="1" ht="28.15" hidden="1" customHeight="1" outlineLevel="4" x14ac:dyDescent="0.25">
      <c r="A193" s="307"/>
      <c r="B193" s="172"/>
      <c r="C193" s="172" t="s">
        <v>530</v>
      </c>
      <c r="D193" s="171"/>
      <c r="E193" s="83">
        <f t="shared" si="40"/>
        <v>5985.42</v>
      </c>
      <c r="F193" s="62"/>
      <c r="G193" s="62"/>
      <c r="H193" s="56">
        <v>5985.42</v>
      </c>
      <c r="I193" s="57"/>
      <c r="J193" s="53">
        <f t="shared" si="37"/>
        <v>1493.6903</v>
      </c>
      <c r="K193" s="62"/>
      <c r="L193" s="62"/>
      <c r="M193" s="56">
        <f>1493690.3/1000</f>
        <v>1493.6903</v>
      </c>
      <c r="N193" s="59"/>
      <c r="O193" s="50">
        <f t="shared" si="38"/>
        <v>5985.42</v>
      </c>
      <c r="P193" s="62"/>
      <c r="Q193" s="62"/>
      <c r="R193" s="56">
        <v>5985.42</v>
      </c>
      <c r="S193" s="58"/>
      <c r="T193" s="55">
        <f t="shared" si="39"/>
        <v>100</v>
      </c>
      <c r="U193" s="2"/>
    </row>
    <row r="194" spans="1:21" s="4" customFormat="1" ht="28.15" hidden="1" customHeight="1" outlineLevel="4" x14ac:dyDescent="0.25">
      <c r="A194" s="307"/>
      <c r="B194" s="172"/>
      <c r="C194" s="172" t="s">
        <v>531</v>
      </c>
      <c r="D194" s="171"/>
      <c r="E194" s="83">
        <f t="shared" si="40"/>
        <v>341.14</v>
      </c>
      <c r="F194" s="62"/>
      <c r="G194" s="62"/>
      <c r="H194" s="56">
        <v>341.14</v>
      </c>
      <c r="I194" s="57"/>
      <c r="J194" s="53"/>
      <c r="K194" s="62"/>
      <c r="L194" s="62"/>
      <c r="M194" s="56"/>
      <c r="N194" s="59"/>
      <c r="O194" s="50">
        <f t="shared" si="38"/>
        <v>341.13</v>
      </c>
      <c r="P194" s="62"/>
      <c r="Q194" s="62"/>
      <c r="R194" s="56">
        <v>341.13</v>
      </c>
      <c r="S194" s="58"/>
      <c r="T194" s="55">
        <f t="shared" si="39"/>
        <v>99.997068652166263</v>
      </c>
      <c r="U194" s="2"/>
    </row>
    <row r="195" spans="1:21" s="4" customFormat="1" ht="28.15" hidden="1" customHeight="1" outlineLevel="4" x14ac:dyDescent="0.25">
      <c r="A195" s="307"/>
      <c r="B195" s="172"/>
      <c r="C195" s="172" t="s">
        <v>532</v>
      </c>
      <c r="D195" s="171"/>
      <c r="E195" s="83">
        <f>H195</f>
        <v>1178.03</v>
      </c>
      <c r="F195" s="62"/>
      <c r="G195" s="62"/>
      <c r="H195" s="56">
        <v>1178.03</v>
      </c>
      <c r="I195" s="57"/>
      <c r="J195" s="53"/>
      <c r="K195" s="62"/>
      <c r="L195" s="62"/>
      <c r="M195" s="56"/>
      <c r="N195" s="59"/>
      <c r="O195" s="50">
        <f>R195</f>
        <v>1178.03</v>
      </c>
      <c r="P195" s="62"/>
      <c r="Q195" s="62"/>
      <c r="R195" s="56">
        <v>1178.03</v>
      </c>
      <c r="S195" s="58"/>
      <c r="T195" s="55">
        <f t="shared" si="39"/>
        <v>100</v>
      </c>
      <c r="U195" s="2"/>
    </row>
    <row r="196" spans="1:21" s="4" customFormat="1" ht="28.15" hidden="1" customHeight="1" outlineLevel="4" x14ac:dyDescent="0.25">
      <c r="A196" s="307"/>
      <c r="B196" s="172"/>
      <c r="C196" s="172" t="s">
        <v>415</v>
      </c>
      <c r="D196" s="171"/>
      <c r="E196" s="83">
        <f>H196</f>
        <v>12499.83</v>
      </c>
      <c r="F196" s="62"/>
      <c r="G196" s="62"/>
      <c r="H196" s="56">
        <v>12499.83</v>
      </c>
      <c r="I196" s="57"/>
      <c r="J196" s="53"/>
      <c r="K196" s="62"/>
      <c r="L196" s="62"/>
      <c r="M196" s="56"/>
      <c r="N196" s="59"/>
      <c r="O196" s="50">
        <f>R196</f>
        <v>12499.83</v>
      </c>
      <c r="P196" s="62"/>
      <c r="Q196" s="62"/>
      <c r="R196" s="56">
        <v>12499.83</v>
      </c>
      <c r="S196" s="58"/>
      <c r="T196" s="55">
        <f t="shared" si="39"/>
        <v>100</v>
      </c>
      <c r="U196" s="2"/>
    </row>
    <row r="197" spans="1:21" s="4" customFormat="1" ht="15" hidden="1" customHeight="1" outlineLevel="4" x14ac:dyDescent="0.25">
      <c r="A197" s="328"/>
      <c r="B197" s="170"/>
      <c r="C197" s="243" t="s">
        <v>74</v>
      </c>
      <c r="D197" s="32"/>
      <c r="E197" s="83">
        <f t="shared" si="40"/>
        <v>300</v>
      </c>
      <c r="F197" s="62"/>
      <c r="G197" s="62"/>
      <c r="H197" s="56">
        <v>300</v>
      </c>
      <c r="I197" s="57"/>
      <c r="J197" s="53">
        <f t="shared" si="37"/>
        <v>4429.4600000000009</v>
      </c>
      <c r="K197" s="63">
        <f>SUM(K198:K210)</f>
        <v>0</v>
      </c>
      <c r="L197" s="63">
        <f>SUM(L198:L210)</f>
        <v>0</v>
      </c>
      <c r="M197" s="63">
        <f>SUM(M198:M210)</f>
        <v>4429.4600000000009</v>
      </c>
      <c r="N197" s="59"/>
      <c r="O197" s="50">
        <f t="shared" si="38"/>
        <v>300</v>
      </c>
      <c r="P197" s="62"/>
      <c r="Q197" s="62"/>
      <c r="R197" s="56">
        <v>300</v>
      </c>
      <c r="S197" s="58"/>
      <c r="T197" s="55">
        <f t="shared" si="39"/>
        <v>100</v>
      </c>
      <c r="U197" s="2"/>
    </row>
    <row r="198" spans="1:21" s="4" customFormat="1" ht="25.15" hidden="1" customHeight="1" outlineLevel="3" x14ac:dyDescent="0.25">
      <c r="A198" s="306" t="s">
        <v>405</v>
      </c>
      <c r="B198" s="338" t="s">
        <v>121</v>
      </c>
      <c r="C198" s="339"/>
      <c r="D198" s="32"/>
      <c r="E198" s="83">
        <f t="shared" si="40"/>
        <v>432.25</v>
      </c>
      <c r="F198" s="63"/>
      <c r="G198" s="63">
        <f t="shared" ref="G198" si="64">SUM(G199:G200)</f>
        <v>0</v>
      </c>
      <c r="H198" s="63">
        <f>SUM(H199:H200)</f>
        <v>432.25</v>
      </c>
      <c r="I198" s="57"/>
      <c r="J198" s="53">
        <f t="shared" si="37"/>
        <v>750.40866000000005</v>
      </c>
      <c r="K198" s="62"/>
      <c r="L198" s="62"/>
      <c r="M198" s="56">
        <f>750408.66/1000</f>
        <v>750.40866000000005</v>
      </c>
      <c r="N198" s="59"/>
      <c r="O198" s="50">
        <f t="shared" si="38"/>
        <v>432.25</v>
      </c>
      <c r="P198" s="63"/>
      <c r="Q198" s="63">
        <f t="shared" ref="Q198:R198" si="65">SUM(Q199:Q200)</f>
        <v>0</v>
      </c>
      <c r="R198" s="63">
        <f t="shared" si="65"/>
        <v>432.25</v>
      </c>
      <c r="S198" s="58"/>
      <c r="T198" s="55">
        <f t="shared" si="39"/>
        <v>100</v>
      </c>
      <c r="U198" s="2"/>
    </row>
    <row r="199" spans="1:21" s="4" customFormat="1" ht="15.75" hidden="1" customHeight="1" outlineLevel="4" x14ac:dyDescent="0.25">
      <c r="A199" s="307"/>
      <c r="B199" s="24"/>
      <c r="C199" s="24" t="s">
        <v>533</v>
      </c>
      <c r="D199" s="32"/>
      <c r="E199" s="83">
        <f t="shared" si="40"/>
        <v>432.25</v>
      </c>
      <c r="F199" s="62"/>
      <c r="G199" s="62"/>
      <c r="H199" s="56">
        <v>432.25</v>
      </c>
      <c r="I199" s="57"/>
      <c r="J199" s="53">
        <f t="shared" si="37"/>
        <v>0</v>
      </c>
      <c r="K199" s="62"/>
      <c r="L199" s="62"/>
      <c r="M199" s="62">
        <v>0</v>
      </c>
      <c r="N199" s="59"/>
      <c r="O199" s="50">
        <f t="shared" si="38"/>
        <v>432.25</v>
      </c>
      <c r="P199" s="62"/>
      <c r="Q199" s="62"/>
      <c r="R199" s="56">
        <v>432.25</v>
      </c>
      <c r="S199" s="58"/>
      <c r="T199" s="55">
        <f t="shared" si="39"/>
        <v>100</v>
      </c>
      <c r="U199" s="2"/>
    </row>
    <row r="200" spans="1:21" s="4" customFormat="1" ht="25.15" hidden="1" customHeight="1" outlineLevel="4" x14ac:dyDescent="0.25">
      <c r="A200" s="328"/>
      <c r="B200" s="24"/>
      <c r="C200" s="24" t="s">
        <v>74</v>
      </c>
      <c r="D200" s="32"/>
      <c r="E200" s="83">
        <f t="shared" si="40"/>
        <v>0</v>
      </c>
      <c r="F200" s="62"/>
      <c r="G200" s="62"/>
      <c r="H200" s="56">
        <v>0</v>
      </c>
      <c r="I200" s="57"/>
      <c r="J200" s="53">
        <f t="shared" si="37"/>
        <v>0</v>
      </c>
      <c r="K200" s="62"/>
      <c r="L200" s="62"/>
      <c r="M200" s="62">
        <v>0</v>
      </c>
      <c r="N200" s="59"/>
      <c r="O200" s="50">
        <f t="shared" si="38"/>
        <v>0</v>
      </c>
      <c r="P200" s="62"/>
      <c r="Q200" s="62"/>
      <c r="R200" s="56">
        <v>0</v>
      </c>
      <c r="S200" s="58"/>
      <c r="T200" s="55" t="s">
        <v>21</v>
      </c>
      <c r="U200" s="2"/>
    </row>
    <row r="201" spans="1:21" s="4" customFormat="1" ht="15" hidden="1" customHeight="1" outlineLevel="3" x14ac:dyDescent="0.25">
      <c r="A201" s="306"/>
      <c r="B201" s="309" t="s">
        <v>73</v>
      </c>
      <c r="C201" s="310"/>
      <c r="D201" s="32"/>
      <c r="E201" s="83">
        <f t="shared" si="40"/>
        <v>42.6</v>
      </c>
      <c r="F201" s="63"/>
      <c r="G201" s="63">
        <f>SUM(G202:G202)</f>
        <v>0</v>
      </c>
      <c r="H201" s="63">
        <f>SUM(H202:H202)</f>
        <v>42.6</v>
      </c>
      <c r="I201" s="57"/>
      <c r="J201" s="53">
        <f t="shared" si="37"/>
        <v>669.5913400000004</v>
      </c>
      <c r="K201" s="62"/>
      <c r="L201" s="62"/>
      <c r="M201" s="56">
        <f>2852291.74/1000-2182700.4/1000</f>
        <v>669.5913400000004</v>
      </c>
      <c r="N201" s="59"/>
      <c r="O201" s="50">
        <f t="shared" si="38"/>
        <v>42.6</v>
      </c>
      <c r="P201" s="63"/>
      <c r="Q201" s="63">
        <f>SUM(Q202:Q202)</f>
        <v>0</v>
      </c>
      <c r="R201" s="63">
        <f>SUM(R202:R202)</f>
        <v>42.6</v>
      </c>
      <c r="S201" s="58"/>
      <c r="T201" s="55">
        <f t="shared" si="39"/>
        <v>100</v>
      </c>
      <c r="U201" s="2"/>
    </row>
    <row r="202" spans="1:21" s="4" customFormat="1" ht="34.15" hidden="1" customHeight="1" outlineLevel="4" x14ac:dyDescent="0.25">
      <c r="A202" s="328"/>
      <c r="B202" s="24"/>
      <c r="C202" s="24" t="s">
        <v>74</v>
      </c>
      <c r="D202" s="32"/>
      <c r="E202" s="83">
        <f t="shared" si="40"/>
        <v>42.6</v>
      </c>
      <c r="F202" s="64"/>
      <c r="G202" s="64"/>
      <c r="H202" s="23">
        <v>42.6</v>
      </c>
      <c r="I202" s="57"/>
      <c r="J202" s="53">
        <f t="shared" si="37"/>
        <v>460.46</v>
      </c>
      <c r="K202" s="62"/>
      <c r="L202" s="62"/>
      <c r="M202" s="56">
        <f>460460/1000</f>
        <v>460.46</v>
      </c>
      <c r="N202" s="59"/>
      <c r="O202" s="50">
        <f t="shared" si="38"/>
        <v>42.6</v>
      </c>
      <c r="P202" s="64"/>
      <c r="Q202" s="64"/>
      <c r="R202" s="23">
        <v>42.6</v>
      </c>
      <c r="S202" s="58"/>
      <c r="T202" s="55">
        <f t="shared" si="39"/>
        <v>100</v>
      </c>
      <c r="U202" s="2"/>
    </row>
    <row r="203" spans="1:21" s="4" customFormat="1" ht="34.15" hidden="1" customHeight="1" outlineLevel="4" x14ac:dyDescent="0.25">
      <c r="A203" s="288"/>
      <c r="B203" s="290" t="s">
        <v>613</v>
      </c>
      <c r="C203" s="291"/>
      <c r="D203" s="291"/>
      <c r="E203" s="83">
        <f>H203</f>
        <v>360</v>
      </c>
      <c r="F203" s="64"/>
      <c r="G203" s="64"/>
      <c r="H203" s="23">
        <f>H204</f>
        <v>360</v>
      </c>
      <c r="I203" s="57"/>
      <c r="J203" s="53"/>
      <c r="K203" s="62"/>
      <c r="L203" s="62"/>
      <c r="M203" s="56"/>
      <c r="N203" s="59"/>
      <c r="O203" s="50">
        <f>R203</f>
        <v>360</v>
      </c>
      <c r="P203" s="64"/>
      <c r="Q203" s="64"/>
      <c r="R203" s="23">
        <f>R204</f>
        <v>360</v>
      </c>
      <c r="S203" s="58"/>
      <c r="T203" s="55">
        <f t="shared" si="39"/>
        <v>100</v>
      </c>
      <c r="U203" s="2"/>
    </row>
    <row r="204" spans="1:21" s="4" customFormat="1" ht="71.25" hidden="1" customHeight="1" outlineLevel="4" x14ac:dyDescent="0.25">
      <c r="A204" s="289"/>
      <c r="B204" s="292" t="s">
        <v>614</v>
      </c>
      <c r="C204" s="293"/>
      <c r="D204" s="242"/>
      <c r="E204" s="83">
        <f>H204</f>
        <v>360</v>
      </c>
      <c r="F204" s="64"/>
      <c r="G204" s="64"/>
      <c r="H204" s="23">
        <v>360</v>
      </c>
      <c r="I204" s="57"/>
      <c r="J204" s="53"/>
      <c r="K204" s="62"/>
      <c r="L204" s="62"/>
      <c r="M204" s="56"/>
      <c r="N204" s="59"/>
      <c r="O204" s="50">
        <f>R204</f>
        <v>360</v>
      </c>
      <c r="P204" s="64"/>
      <c r="Q204" s="64"/>
      <c r="R204" s="23">
        <v>360</v>
      </c>
      <c r="S204" s="58"/>
      <c r="T204" s="55">
        <f t="shared" si="39"/>
        <v>100</v>
      </c>
      <c r="U204" s="2"/>
    </row>
    <row r="205" spans="1:21" s="4" customFormat="1" ht="22.5" hidden="1" customHeight="1" outlineLevel="3" x14ac:dyDescent="0.25">
      <c r="A205" s="306" t="s">
        <v>406</v>
      </c>
      <c r="B205" s="411" t="s">
        <v>84</v>
      </c>
      <c r="C205" s="412"/>
      <c r="D205" s="32"/>
      <c r="E205" s="83">
        <f t="shared" si="40"/>
        <v>1009.7199999999999</v>
      </c>
      <c r="F205" s="63"/>
      <c r="G205" s="63">
        <f t="shared" ref="G205" si="66">SUM(G210)</f>
        <v>0</v>
      </c>
      <c r="H205" s="63">
        <f>H206+H207+H209+H210+H208</f>
        <v>1009.7199999999999</v>
      </c>
      <c r="I205" s="57"/>
      <c r="J205" s="53">
        <f t="shared" si="37"/>
        <v>2540</v>
      </c>
      <c r="K205" s="62"/>
      <c r="L205" s="62"/>
      <c r="M205" s="62">
        <f>2540</f>
        <v>2540</v>
      </c>
      <c r="N205" s="59"/>
      <c r="O205" s="50">
        <f t="shared" si="38"/>
        <v>1009.7199999999999</v>
      </c>
      <c r="P205" s="63"/>
      <c r="Q205" s="63">
        <f t="shared" ref="Q205" si="67">SUM(Q210)</f>
        <v>0</v>
      </c>
      <c r="R205" s="63">
        <f>R206+R207+R209+R210+R208</f>
        <v>1009.7199999999999</v>
      </c>
      <c r="S205" s="58"/>
      <c r="T205" s="55">
        <f t="shared" si="39"/>
        <v>100</v>
      </c>
      <c r="U205" s="2"/>
    </row>
    <row r="206" spans="1:21" s="4" customFormat="1" ht="21.75" hidden="1" customHeight="1" outlineLevel="3" x14ac:dyDescent="0.25">
      <c r="A206" s="307"/>
      <c r="B206" s="199"/>
      <c r="C206" s="200" t="s">
        <v>534</v>
      </c>
      <c r="D206" s="32"/>
      <c r="E206" s="83">
        <f>H206</f>
        <v>202.82</v>
      </c>
      <c r="F206" s="63"/>
      <c r="G206" s="63"/>
      <c r="H206" s="56">
        <v>202.82</v>
      </c>
      <c r="I206" s="57"/>
      <c r="J206" s="53"/>
      <c r="K206" s="62"/>
      <c r="L206" s="62"/>
      <c r="M206" s="62"/>
      <c r="N206" s="59"/>
      <c r="O206" s="50">
        <f>R206</f>
        <v>202.82</v>
      </c>
      <c r="P206" s="63"/>
      <c r="Q206" s="63"/>
      <c r="R206" s="56">
        <v>202.82</v>
      </c>
      <c r="S206" s="58"/>
      <c r="T206" s="55">
        <f t="shared" si="39"/>
        <v>100</v>
      </c>
      <c r="U206" s="2"/>
    </row>
    <row r="207" spans="1:21" s="4" customFormat="1" ht="24" hidden="1" customHeight="1" outlineLevel="3" x14ac:dyDescent="0.25">
      <c r="A207" s="307"/>
      <c r="B207" s="199"/>
      <c r="C207" s="174" t="s">
        <v>535</v>
      </c>
      <c r="D207" s="32"/>
      <c r="E207" s="83">
        <f>H207</f>
        <v>219</v>
      </c>
      <c r="F207" s="63"/>
      <c r="G207" s="63"/>
      <c r="H207" s="56">
        <v>219</v>
      </c>
      <c r="I207" s="57"/>
      <c r="J207" s="53"/>
      <c r="K207" s="62"/>
      <c r="L207" s="62"/>
      <c r="M207" s="62"/>
      <c r="N207" s="59"/>
      <c r="O207" s="50">
        <f>R207</f>
        <v>219</v>
      </c>
      <c r="P207" s="63"/>
      <c r="Q207" s="63"/>
      <c r="R207" s="56">
        <v>219</v>
      </c>
      <c r="S207" s="58"/>
      <c r="T207" s="55">
        <f t="shared" si="39"/>
        <v>100</v>
      </c>
      <c r="U207" s="2"/>
    </row>
    <row r="208" spans="1:21" s="4" customFormat="1" ht="24" hidden="1" customHeight="1" outlineLevel="3" x14ac:dyDescent="0.25">
      <c r="A208" s="307"/>
      <c r="B208" s="199"/>
      <c r="C208" s="174" t="s">
        <v>612</v>
      </c>
      <c r="D208" s="32"/>
      <c r="E208" s="83">
        <f>H208</f>
        <v>36.130000000000003</v>
      </c>
      <c r="F208" s="63"/>
      <c r="G208" s="63"/>
      <c r="H208" s="56">
        <v>36.130000000000003</v>
      </c>
      <c r="I208" s="57"/>
      <c r="J208" s="53"/>
      <c r="K208" s="62"/>
      <c r="L208" s="62"/>
      <c r="M208" s="62"/>
      <c r="N208" s="59"/>
      <c r="O208" s="50">
        <f>R208</f>
        <v>36.130000000000003</v>
      </c>
      <c r="P208" s="63"/>
      <c r="Q208" s="63"/>
      <c r="R208" s="56">
        <v>36.130000000000003</v>
      </c>
      <c r="S208" s="58"/>
      <c r="T208" s="55">
        <f t="shared" si="39"/>
        <v>100</v>
      </c>
      <c r="U208" s="2"/>
    </row>
    <row r="209" spans="1:21" s="4" customFormat="1" ht="28.15" hidden="1" customHeight="1" outlineLevel="3" x14ac:dyDescent="0.25">
      <c r="A209" s="307"/>
      <c r="B209" s="199"/>
      <c r="C209" s="174" t="s">
        <v>536</v>
      </c>
      <c r="D209" s="32"/>
      <c r="E209" s="83">
        <f>H209</f>
        <v>299</v>
      </c>
      <c r="F209" s="63"/>
      <c r="G209" s="63"/>
      <c r="H209" s="56">
        <v>299</v>
      </c>
      <c r="I209" s="57"/>
      <c r="J209" s="53"/>
      <c r="K209" s="62"/>
      <c r="L209" s="62"/>
      <c r="M209" s="62"/>
      <c r="N209" s="59"/>
      <c r="O209" s="50">
        <f>R209</f>
        <v>299</v>
      </c>
      <c r="P209" s="63"/>
      <c r="Q209" s="63"/>
      <c r="R209" s="56">
        <v>299</v>
      </c>
      <c r="S209" s="58"/>
      <c r="T209" s="55">
        <f t="shared" si="39"/>
        <v>100</v>
      </c>
      <c r="U209" s="2"/>
    </row>
    <row r="210" spans="1:21" s="4" customFormat="1" ht="25.9" hidden="1" customHeight="1" outlineLevel="4" x14ac:dyDescent="0.25">
      <c r="A210" s="328"/>
      <c r="B210" s="24"/>
      <c r="C210" s="175" t="s">
        <v>537</v>
      </c>
      <c r="D210" s="32"/>
      <c r="E210" s="83">
        <f t="shared" si="40"/>
        <v>252.77</v>
      </c>
      <c r="F210" s="62"/>
      <c r="G210" s="62"/>
      <c r="H210" s="23">
        <v>252.77</v>
      </c>
      <c r="I210" s="57"/>
      <c r="J210" s="53">
        <f t="shared" si="37"/>
        <v>9</v>
      </c>
      <c r="K210" s="62"/>
      <c r="L210" s="62"/>
      <c r="M210" s="56">
        <f>9000/1000</f>
        <v>9</v>
      </c>
      <c r="N210" s="59"/>
      <c r="O210" s="50">
        <f t="shared" si="38"/>
        <v>252.77</v>
      </c>
      <c r="P210" s="62"/>
      <c r="Q210" s="62"/>
      <c r="R210" s="56">
        <v>252.77</v>
      </c>
      <c r="S210" s="58"/>
      <c r="T210" s="55">
        <f t="shared" si="39"/>
        <v>100</v>
      </c>
      <c r="U210" s="2"/>
    </row>
    <row r="211" spans="1:21" s="4" customFormat="1" ht="15" hidden="1" customHeight="1" outlineLevel="3" x14ac:dyDescent="0.25">
      <c r="A211" s="201" t="s">
        <v>601</v>
      </c>
      <c r="B211" s="413" t="s">
        <v>307</v>
      </c>
      <c r="C211" s="414"/>
      <c r="D211" s="32"/>
      <c r="E211" s="83">
        <f t="shared" si="40"/>
        <v>5307.53</v>
      </c>
      <c r="F211" s="63"/>
      <c r="G211" s="63">
        <f>SUM(G212:G212)</f>
        <v>0</v>
      </c>
      <c r="H211" s="63">
        <f>SUM(H212:H212)</f>
        <v>5307.53</v>
      </c>
      <c r="I211" s="57"/>
      <c r="J211" s="53">
        <f t="shared" si="37"/>
        <v>305.89999999999998</v>
      </c>
      <c r="K211" s="63">
        <f>SUM(K212:K213)</f>
        <v>0</v>
      </c>
      <c r="L211" s="63">
        <f t="shared" ref="L211:M211" si="68">SUM(L212:L213)</f>
        <v>0</v>
      </c>
      <c r="M211" s="63">
        <f t="shared" si="68"/>
        <v>305.89999999999998</v>
      </c>
      <c r="N211" s="59"/>
      <c r="O211" s="50">
        <f t="shared" si="38"/>
        <v>5307.53</v>
      </c>
      <c r="P211" s="63"/>
      <c r="Q211" s="63">
        <f>SUM(Q212:Q212)</f>
        <v>0</v>
      </c>
      <c r="R211" s="63">
        <f>SUM(R212:R212)</f>
        <v>5307.53</v>
      </c>
      <c r="S211" s="58"/>
      <c r="T211" s="55">
        <f t="shared" si="39"/>
        <v>100</v>
      </c>
      <c r="U211" s="2"/>
    </row>
    <row r="212" spans="1:21" s="4" customFormat="1" ht="26.25" hidden="1" customHeight="1" outlineLevel="4" x14ac:dyDescent="0.25">
      <c r="A212" s="202"/>
      <c r="B212" s="24"/>
      <c r="C212" s="24" t="s">
        <v>538</v>
      </c>
      <c r="D212" s="32"/>
      <c r="E212" s="83">
        <f t="shared" si="40"/>
        <v>5307.53</v>
      </c>
      <c r="F212" s="62"/>
      <c r="G212" s="62"/>
      <c r="H212" s="23">
        <v>5307.53</v>
      </c>
      <c r="I212" s="57"/>
      <c r="J212" s="53">
        <f t="shared" si="37"/>
        <v>293</v>
      </c>
      <c r="K212" s="62"/>
      <c r="L212" s="62"/>
      <c r="M212" s="56">
        <f>293000/1000</f>
        <v>293</v>
      </c>
      <c r="N212" s="59"/>
      <c r="O212" s="50">
        <f t="shared" si="38"/>
        <v>5307.53</v>
      </c>
      <c r="P212" s="62"/>
      <c r="Q212" s="62"/>
      <c r="R212" s="23">
        <v>5307.53</v>
      </c>
      <c r="S212" s="58"/>
      <c r="T212" s="55">
        <f t="shared" si="39"/>
        <v>100</v>
      </c>
      <c r="U212" s="2"/>
    </row>
    <row r="213" spans="1:21" s="4" customFormat="1" ht="27.6" hidden="1" customHeight="1" outlineLevel="3" x14ac:dyDescent="0.25">
      <c r="A213" s="306" t="s">
        <v>407</v>
      </c>
      <c r="B213" s="411" t="s">
        <v>308</v>
      </c>
      <c r="C213" s="412"/>
      <c r="D213" s="32"/>
      <c r="E213" s="83">
        <f t="shared" si="40"/>
        <v>4127.4799999999996</v>
      </c>
      <c r="F213" s="63"/>
      <c r="G213" s="63">
        <f>SUM(G214:G218)</f>
        <v>0</v>
      </c>
      <c r="H213" s="63">
        <f>SUM(H214:H217)</f>
        <v>4127.4799999999996</v>
      </c>
      <c r="I213" s="57"/>
      <c r="J213" s="53">
        <f t="shared" si="37"/>
        <v>12.9</v>
      </c>
      <c r="K213" s="62"/>
      <c r="L213" s="62"/>
      <c r="M213" s="56">
        <f>12900/1000</f>
        <v>12.9</v>
      </c>
      <c r="N213" s="59"/>
      <c r="O213" s="50">
        <f t="shared" si="38"/>
        <v>4127.4799999999996</v>
      </c>
      <c r="P213" s="63"/>
      <c r="Q213" s="63">
        <f>SUM(Q214:Q218)</f>
        <v>0</v>
      </c>
      <c r="R213" s="63">
        <f>SUM(R214:R217)</f>
        <v>4127.4799999999996</v>
      </c>
      <c r="S213" s="58"/>
      <c r="T213" s="55">
        <f t="shared" si="39"/>
        <v>100</v>
      </c>
      <c r="U213" s="2"/>
    </row>
    <row r="214" spans="1:21" s="4" customFormat="1" ht="29.25" hidden="1" customHeight="1" outlineLevel="4" x14ac:dyDescent="0.25">
      <c r="A214" s="307"/>
      <c r="B214" s="176"/>
      <c r="C214" s="177" t="s">
        <v>539</v>
      </c>
      <c r="D214" s="32"/>
      <c r="E214" s="83">
        <f t="shared" si="40"/>
        <v>410.36</v>
      </c>
      <c r="F214" s="56"/>
      <c r="G214" s="56"/>
      <c r="H214" s="56">
        <v>410.36</v>
      </c>
      <c r="I214" s="57"/>
      <c r="J214" s="53">
        <f t="shared" si="37"/>
        <v>394.51567</v>
      </c>
      <c r="K214" s="63">
        <f>SUM(K215:K216)</f>
        <v>0</v>
      </c>
      <c r="L214" s="63">
        <f t="shared" ref="L214:M214" si="69">SUM(L215:L216)</f>
        <v>0</v>
      </c>
      <c r="M214" s="63">
        <f t="shared" si="69"/>
        <v>394.51567</v>
      </c>
      <c r="N214" s="59"/>
      <c r="O214" s="50">
        <f t="shared" si="38"/>
        <v>410.36</v>
      </c>
      <c r="P214" s="56"/>
      <c r="Q214" s="56"/>
      <c r="R214" s="56">
        <v>410.36</v>
      </c>
      <c r="S214" s="58"/>
      <c r="T214" s="55">
        <f t="shared" si="39"/>
        <v>100</v>
      </c>
      <c r="U214" s="2"/>
    </row>
    <row r="215" spans="1:21" s="4" customFormat="1" ht="26.45" hidden="1" customHeight="1" outlineLevel="4" x14ac:dyDescent="0.25">
      <c r="A215" s="307"/>
      <c r="B215" s="24"/>
      <c r="C215" s="177" t="s">
        <v>540</v>
      </c>
      <c r="D215" s="32"/>
      <c r="E215" s="83">
        <f t="shared" si="40"/>
        <v>2870.24</v>
      </c>
      <c r="F215" s="56"/>
      <c r="G215" s="56"/>
      <c r="H215" s="56">
        <v>2870.24</v>
      </c>
      <c r="I215" s="57"/>
      <c r="J215" s="53">
        <f t="shared" si="37"/>
        <v>253.36067</v>
      </c>
      <c r="K215" s="64"/>
      <c r="L215" s="64"/>
      <c r="M215" s="23">
        <f>218360.67/1000+35000/1000</f>
        <v>253.36067</v>
      </c>
      <c r="N215" s="59"/>
      <c r="O215" s="50">
        <f t="shared" si="38"/>
        <v>2870.24</v>
      </c>
      <c r="P215" s="56"/>
      <c r="Q215" s="56"/>
      <c r="R215" s="56">
        <v>2870.24</v>
      </c>
      <c r="S215" s="58"/>
      <c r="T215" s="55">
        <f t="shared" si="39"/>
        <v>100</v>
      </c>
      <c r="U215" s="2"/>
    </row>
    <row r="216" spans="1:21" s="4" customFormat="1" ht="17.45" hidden="1" customHeight="1" outlineLevel="4" collapsed="1" x14ac:dyDescent="0.25">
      <c r="A216" s="307"/>
      <c r="B216" s="172"/>
      <c r="C216" s="178" t="s">
        <v>541</v>
      </c>
      <c r="D216" s="32"/>
      <c r="E216" s="83">
        <f t="shared" si="40"/>
        <v>741.48</v>
      </c>
      <c r="F216" s="56"/>
      <c r="G216" s="56"/>
      <c r="H216" s="56">
        <v>741.48</v>
      </c>
      <c r="I216" s="57"/>
      <c r="J216" s="53">
        <f t="shared" si="37"/>
        <v>141.155</v>
      </c>
      <c r="K216" s="64"/>
      <c r="L216" s="64"/>
      <c r="M216" s="23">
        <f>176155/1000-0.01+0.01-35000/1000</f>
        <v>141.155</v>
      </c>
      <c r="N216" s="59"/>
      <c r="O216" s="50">
        <f t="shared" si="38"/>
        <v>741.48</v>
      </c>
      <c r="P216" s="56"/>
      <c r="Q216" s="56"/>
      <c r="R216" s="56">
        <v>741.48</v>
      </c>
      <c r="S216" s="58"/>
      <c r="T216" s="55">
        <f t="shared" si="39"/>
        <v>100</v>
      </c>
      <c r="U216" s="2"/>
    </row>
    <row r="217" spans="1:21" s="4" customFormat="1" ht="24.75" hidden="1" customHeight="1" outlineLevel="4" x14ac:dyDescent="0.25">
      <c r="A217" s="307"/>
      <c r="B217" s="172"/>
      <c r="C217" s="179" t="s">
        <v>74</v>
      </c>
      <c r="D217" s="32"/>
      <c r="E217" s="83">
        <f t="shared" si="40"/>
        <v>105.4</v>
      </c>
      <c r="F217" s="56"/>
      <c r="G217" s="56"/>
      <c r="H217" s="56">
        <v>105.4</v>
      </c>
      <c r="I217" s="57"/>
      <c r="J217" s="53"/>
      <c r="K217" s="64"/>
      <c r="L217" s="64"/>
      <c r="M217" s="23"/>
      <c r="N217" s="59"/>
      <c r="O217" s="50">
        <f t="shared" si="38"/>
        <v>105.4</v>
      </c>
      <c r="P217" s="56"/>
      <c r="Q217" s="56"/>
      <c r="R217" s="56">
        <v>105.4</v>
      </c>
      <c r="S217" s="58"/>
      <c r="T217" s="55">
        <f t="shared" si="39"/>
        <v>100</v>
      </c>
      <c r="U217" s="2"/>
    </row>
    <row r="218" spans="1:21" s="4" customFormat="1" ht="27" hidden="1" customHeight="1" outlineLevel="3" x14ac:dyDescent="0.25">
      <c r="A218" s="306" t="s">
        <v>408</v>
      </c>
      <c r="B218" s="329" t="s">
        <v>75</v>
      </c>
      <c r="C218" s="330"/>
      <c r="D218" s="32"/>
      <c r="E218" s="83">
        <f t="shared" si="40"/>
        <v>6719.4400000000005</v>
      </c>
      <c r="F218" s="56"/>
      <c r="G218" s="56"/>
      <c r="H218" s="63">
        <f>SUM(H219:H224)</f>
        <v>6719.4400000000005</v>
      </c>
      <c r="I218" s="57"/>
      <c r="J218" s="53">
        <f t="shared" si="37"/>
        <v>250.79546999999999</v>
      </c>
      <c r="K218" s="62"/>
      <c r="L218" s="62"/>
      <c r="M218" s="23">
        <f>250795.47/1000</f>
        <v>250.79546999999999</v>
      </c>
      <c r="N218" s="59"/>
      <c r="O218" s="50">
        <f t="shared" si="38"/>
        <v>6719.4400000000005</v>
      </c>
      <c r="P218" s="56"/>
      <c r="Q218" s="56"/>
      <c r="R218" s="63">
        <f t="shared" ref="R218" si="70">SUM(R219:R224)</f>
        <v>6719.4400000000005</v>
      </c>
      <c r="S218" s="58"/>
      <c r="T218" s="55">
        <f t="shared" si="39"/>
        <v>100</v>
      </c>
      <c r="U218" s="2"/>
    </row>
    <row r="219" spans="1:21" s="4" customFormat="1" hidden="1" outlineLevel="4" x14ac:dyDescent="0.25">
      <c r="A219" s="307"/>
      <c r="B219" s="176"/>
      <c r="C219" s="175" t="s">
        <v>542</v>
      </c>
      <c r="D219" s="32"/>
      <c r="E219" s="83">
        <f t="shared" si="40"/>
        <v>1690</v>
      </c>
      <c r="F219" s="63"/>
      <c r="G219" s="63"/>
      <c r="H219" s="23">
        <v>1690</v>
      </c>
      <c r="I219" s="57"/>
      <c r="J219" s="53">
        <f t="shared" si="37"/>
        <v>1368.8927900000001</v>
      </c>
      <c r="K219" s="63">
        <f>SUM(K220:K221)</f>
        <v>0</v>
      </c>
      <c r="L219" s="63">
        <f t="shared" ref="L219:M219" si="71">SUM(L220:L221)</f>
        <v>0</v>
      </c>
      <c r="M219" s="63">
        <f t="shared" si="71"/>
        <v>1368.8927900000001</v>
      </c>
      <c r="N219" s="59"/>
      <c r="O219" s="50">
        <f t="shared" si="38"/>
        <v>1690</v>
      </c>
      <c r="P219" s="63"/>
      <c r="Q219" s="63"/>
      <c r="R219" s="23">
        <v>1690</v>
      </c>
      <c r="S219" s="58"/>
      <c r="T219" s="55">
        <f t="shared" si="39"/>
        <v>100</v>
      </c>
      <c r="U219" s="2"/>
    </row>
    <row r="220" spans="1:21" s="4" customFormat="1" ht="26.25" hidden="1" customHeight="1" outlineLevel="4" collapsed="1" x14ac:dyDescent="0.25">
      <c r="A220" s="307"/>
      <c r="B220" s="172"/>
      <c r="C220" s="180" t="s">
        <v>401</v>
      </c>
      <c r="D220" s="32"/>
      <c r="E220" s="83">
        <f t="shared" si="40"/>
        <v>2164.19</v>
      </c>
      <c r="F220" s="56"/>
      <c r="G220" s="56"/>
      <c r="H220" s="23">
        <v>2164.19</v>
      </c>
      <c r="I220" s="57"/>
      <c r="J220" s="53">
        <f t="shared" si="37"/>
        <v>1150.5321200000001</v>
      </c>
      <c r="K220" s="64"/>
      <c r="L220" s="64"/>
      <c r="M220" s="23">
        <f>1150532.12/1000</f>
        <v>1150.5321200000001</v>
      </c>
      <c r="N220" s="59"/>
      <c r="O220" s="50">
        <f t="shared" si="38"/>
        <v>2164.19</v>
      </c>
      <c r="P220" s="56"/>
      <c r="Q220" s="56"/>
      <c r="R220" s="23">
        <v>2164.19</v>
      </c>
      <c r="S220" s="58"/>
      <c r="T220" s="55">
        <f t="shared" si="39"/>
        <v>100</v>
      </c>
      <c r="U220" s="2"/>
    </row>
    <row r="221" spans="1:21" s="4" customFormat="1" ht="30.6" hidden="1" customHeight="1" outlineLevel="4" x14ac:dyDescent="0.25">
      <c r="A221" s="307"/>
      <c r="B221" s="24"/>
      <c r="C221" s="177" t="s">
        <v>543</v>
      </c>
      <c r="D221" s="32"/>
      <c r="E221" s="83">
        <f t="shared" si="40"/>
        <v>1180</v>
      </c>
      <c r="F221" s="56"/>
      <c r="G221" s="56"/>
      <c r="H221" s="23">
        <v>1180</v>
      </c>
      <c r="I221" s="57"/>
      <c r="J221" s="53">
        <f t="shared" si="37"/>
        <v>218.36067</v>
      </c>
      <c r="K221" s="62"/>
      <c r="L221" s="62"/>
      <c r="M221" s="23">
        <f>218360.67/1000</f>
        <v>218.36067</v>
      </c>
      <c r="N221" s="59"/>
      <c r="O221" s="50">
        <f t="shared" si="38"/>
        <v>1180</v>
      </c>
      <c r="P221" s="56"/>
      <c r="Q221" s="56"/>
      <c r="R221" s="23">
        <v>1180</v>
      </c>
      <c r="S221" s="58"/>
      <c r="T221" s="55">
        <f t="shared" si="39"/>
        <v>100</v>
      </c>
      <c r="U221" s="2"/>
    </row>
    <row r="222" spans="1:21" s="4" customFormat="1" ht="30.6" hidden="1" customHeight="1" outlineLevel="4" x14ac:dyDescent="0.25">
      <c r="A222" s="307"/>
      <c r="B222" s="24"/>
      <c r="C222" s="177" t="s">
        <v>544</v>
      </c>
      <c r="D222" s="32"/>
      <c r="E222" s="83">
        <f>H222</f>
        <v>1337.93</v>
      </c>
      <c r="F222" s="56"/>
      <c r="G222" s="56"/>
      <c r="H222" s="23">
        <v>1337.93</v>
      </c>
      <c r="I222" s="57"/>
      <c r="J222" s="53"/>
      <c r="K222" s="62"/>
      <c r="L222" s="62"/>
      <c r="M222" s="23"/>
      <c r="N222" s="59"/>
      <c r="O222" s="50">
        <f>R222</f>
        <v>1337.93</v>
      </c>
      <c r="P222" s="56"/>
      <c r="Q222" s="56"/>
      <c r="R222" s="23">
        <v>1337.93</v>
      </c>
      <c r="S222" s="58"/>
      <c r="T222" s="55">
        <f t="shared" si="39"/>
        <v>100</v>
      </c>
      <c r="U222" s="2"/>
    </row>
    <row r="223" spans="1:21" s="4" customFormat="1" hidden="1" outlineLevel="4" x14ac:dyDescent="0.25">
      <c r="A223" s="307"/>
      <c r="B223" s="176"/>
      <c r="C223" s="177" t="s">
        <v>611</v>
      </c>
      <c r="D223" s="32"/>
      <c r="E223" s="83">
        <f t="shared" si="40"/>
        <v>129.79</v>
      </c>
      <c r="F223" s="56"/>
      <c r="G223" s="56"/>
      <c r="H223" s="23">
        <v>129.79</v>
      </c>
      <c r="I223" s="57"/>
      <c r="J223" s="53">
        <f t="shared" si="37"/>
        <v>335.36320999999998</v>
      </c>
      <c r="K223" s="63">
        <f>SUM(K224:K226)</f>
        <v>0</v>
      </c>
      <c r="L223" s="63">
        <f t="shared" ref="L223:M223" si="72">SUM(L224:L226)</f>
        <v>0</v>
      </c>
      <c r="M223" s="63">
        <f t="shared" si="72"/>
        <v>335.36320999999998</v>
      </c>
      <c r="N223" s="59"/>
      <c r="O223" s="50">
        <f t="shared" si="38"/>
        <v>129.79</v>
      </c>
      <c r="P223" s="56"/>
      <c r="Q223" s="56"/>
      <c r="R223" s="23">
        <v>129.79</v>
      </c>
      <c r="S223" s="58"/>
      <c r="T223" s="55">
        <f t="shared" si="39"/>
        <v>100</v>
      </c>
      <c r="U223" s="2"/>
    </row>
    <row r="224" spans="1:21" s="4" customFormat="1" ht="29.25" hidden="1" customHeight="1" outlineLevel="4" collapsed="1" x14ac:dyDescent="0.25">
      <c r="A224" s="328"/>
      <c r="B224" s="172"/>
      <c r="C224" s="181" t="s">
        <v>545</v>
      </c>
      <c r="D224" s="32"/>
      <c r="E224" s="83">
        <f t="shared" si="40"/>
        <v>217.53</v>
      </c>
      <c r="F224" s="56"/>
      <c r="G224" s="56"/>
      <c r="H224" s="23">
        <v>217.53</v>
      </c>
      <c r="I224" s="57"/>
      <c r="J224" s="53">
        <f t="shared" si="37"/>
        <v>228.06001000000001</v>
      </c>
      <c r="K224" s="62"/>
      <c r="L224" s="62"/>
      <c r="M224" s="23">
        <f>228060.01/1000</f>
        <v>228.06001000000001</v>
      </c>
      <c r="N224" s="59"/>
      <c r="O224" s="50">
        <f t="shared" si="38"/>
        <v>217.53</v>
      </c>
      <c r="P224" s="56"/>
      <c r="Q224" s="56"/>
      <c r="R224" s="23">
        <v>217.53</v>
      </c>
      <c r="S224" s="58"/>
      <c r="T224" s="55">
        <f t="shared" si="39"/>
        <v>100</v>
      </c>
      <c r="U224" s="2"/>
    </row>
    <row r="225" spans="1:21" s="4" customFormat="1" ht="18" hidden="1" customHeight="1" outlineLevel="3" x14ac:dyDescent="0.25">
      <c r="A225" s="306" t="s">
        <v>409</v>
      </c>
      <c r="B225" s="338" t="s">
        <v>400</v>
      </c>
      <c r="C225" s="339"/>
      <c r="D225" s="32"/>
      <c r="E225" s="83">
        <f t="shared" si="40"/>
        <v>2890.43</v>
      </c>
      <c r="F225" s="62"/>
      <c r="G225" s="62"/>
      <c r="H225" s="182">
        <f>H226+H227+H228</f>
        <v>2890.43</v>
      </c>
      <c r="I225" s="57"/>
      <c r="J225" s="53">
        <f t="shared" si="37"/>
        <v>67.303200000000004</v>
      </c>
      <c r="K225" s="62"/>
      <c r="L225" s="62"/>
      <c r="M225" s="23">
        <f>67303.2/1000</f>
        <v>67.303200000000004</v>
      </c>
      <c r="N225" s="59"/>
      <c r="O225" s="50">
        <f t="shared" si="38"/>
        <v>2890.43</v>
      </c>
      <c r="P225" s="62"/>
      <c r="Q225" s="62"/>
      <c r="R225" s="182">
        <f>R226+R227+R228</f>
        <v>2890.43</v>
      </c>
      <c r="S225" s="58"/>
      <c r="T225" s="55">
        <f t="shared" si="39"/>
        <v>100</v>
      </c>
      <c r="U225" s="2"/>
    </row>
    <row r="226" spans="1:21" s="4" customFormat="1" ht="29.45" hidden="1" customHeight="1" outlineLevel="4" x14ac:dyDescent="0.25">
      <c r="A226" s="307"/>
      <c r="B226" s="24"/>
      <c r="C226" s="179" t="s">
        <v>546</v>
      </c>
      <c r="D226" s="32"/>
      <c r="E226" s="83">
        <f t="shared" si="40"/>
        <v>358.53</v>
      </c>
      <c r="F226" s="63">
        <f>SUM(F228:F234)</f>
        <v>0</v>
      </c>
      <c r="G226" s="63">
        <f>SUM(G228:G234)</f>
        <v>0</v>
      </c>
      <c r="H226" s="56">
        <v>358.53</v>
      </c>
      <c r="I226" s="57"/>
      <c r="J226" s="53">
        <f t="shared" si="37"/>
        <v>40</v>
      </c>
      <c r="K226" s="62"/>
      <c r="L226" s="62"/>
      <c r="M226" s="23">
        <f>40000/1000</f>
        <v>40</v>
      </c>
      <c r="N226" s="59"/>
      <c r="O226" s="50">
        <f t="shared" si="38"/>
        <v>358.53</v>
      </c>
      <c r="P226" s="63">
        <f>SUM(P228:P234)</f>
        <v>0</v>
      </c>
      <c r="Q226" s="63">
        <f>SUM(Q228:Q234)</f>
        <v>0</v>
      </c>
      <c r="R226" s="56">
        <v>358.53</v>
      </c>
      <c r="S226" s="58"/>
      <c r="T226" s="55">
        <f t="shared" si="39"/>
        <v>100</v>
      </c>
      <c r="U226" s="2"/>
    </row>
    <row r="227" spans="1:21" s="4" customFormat="1" ht="52.5" hidden="1" customHeight="1" outlineLevel="4" x14ac:dyDescent="0.25">
      <c r="A227" s="307"/>
      <c r="B227" s="24"/>
      <c r="C227" s="179" t="s">
        <v>547</v>
      </c>
      <c r="D227" s="32"/>
      <c r="E227" s="83">
        <f>H227</f>
        <v>2450</v>
      </c>
      <c r="F227" s="63"/>
      <c r="G227" s="63"/>
      <c r="H227" s="56">
        <v>2450</v>
      </c>
      <c r="I227" s="57"/>
      <c r="J227" s="53"/>
      <c r="K227" s="62"/>
      <c r="L227" s="62"/>
      <c r="M227" s="23"/>
      <c r="N227" s="59"/>
      <c r="O227" s="50">
        <f>R227</f>
        <v>2450</v>
      </c>
      <c r="P227" s="63"/>
      <c r="Q227" s="63"/>
      <c r="R227" s="56">
        <v>2450</v>
      </c>
      <c r="S227" s="58"/>
      <c r="T227" s="55">
        <f t="shared" si="39"/>
        <v>100</v>
      </c>
      <c r="U227" s="2"/>
    </row>
    <row r="228" spans="1:21" s="4" customFormat="1" hidden="1" outlineLevel="4" x14ac:dyDescent="0.25">
      <c r="A228" s="307"/>
      <c r="B228" s="176"/>
      <c r="C228" s="241" t="s">
        <v>74</v>
      </c>
      <c r="D228" s="32"/>
      <c r="E228" s="83">
        <f t="shared" si="40"/>
        <v>81.900000000000006</v>
      </c>
      <c r="F228" s="56"/>
      <c r="G228" s="56"/>
      <c r="H228" s="23">
        <v>81.900000000000006</v>
      </c>
      <c r="I228" s="57"/>
      <c r="J228" s="53">
        <f t="shared" si="37"/>
        <v>0</v>
      </c>
      <c r="K228" s="63">
        <f>SUM(K234:K234)</f>
        <v>0</v>
      </c>
      <c r="L228" s="63">
        <f>SUM(L234:L234)</f>
        <v>0</v>
      </c>
      <c r="M228" s="63">
        <f>SUM(M234:M234)</f>
        <v>0</v>
      </c>
      <c r="N228" s="59"/>
      <c r="O228" s="50">
        <f t="shared" si="38"/>
        <v>81.900000000000006</v>
      </c>
      <c r="P228" s="56"/>
      <c r="Q228" s="56"/>
      <c r="R228" s="23">
        <v>81.900000000000006</v>
      </c>
      <c r="S228" s="58"/>
      <c r="T228" s="55">
        <f t="shared" si="39"/>
        <v>100</v>
      </c>
      <c r="U228" s="2"/>
    </row>
    <row r="229" spans="1:21" s="4" customFormat="1" ht="15" hidden="1" customHeight="1" outlineLevel="3" x14ac:dyDescent="0.25">
      <c r="A229" s="307" t="s">
        <v>600</v>
      </c>
      <c r="B229" s="334" t="s">
        <v>85</v>
      </c>
      <c r="C229" s="335"/>
      <c r="D229" s="32"/>
      <c r="E229" s="83">
        <f t="shared" si="40"/>
        <v>828.53</v>
      </c>
      <c r="F229" s="56"/>
      <c r="G229" s="56"/>
      <c r="H229" s="182">
        <f>SUM(H230:H233)</f>
        <v>828.53</v>
      </c>
      <c r="I229" s="57"/>
      <c r="J229" s="53"/>
      <c r="K229" s="63"/>
      <c r="L229" s="63"/>
      <c r="M229" s="63"/>
      <c r="N229" s="59"/>
      <c r="O229" s="50">
        <f t="shared" si="38"/>
        <v>828.53</v>
      </c>
      <c r="P229" s="56"/>
      <c r="Q229" s="56"/>
      <c r="R229" s="182">
        <f>SUM(R230:R233)</f>
        <v>828.53</v>
      </c>
      <c r="S229" s="58"/>
      <c r="T229" s="55">
        <f t="shared" si="39"/>
        <v>100</v>
      </c>
      <c r="U229" s="2"/>
    </row>
    <row r="230" spans="1:21" s="4" customFormat="1" hidden="1" outlineLevel="4" x14ac:dyDescent="0.25">
      <c r="A230" s="307"/>
      <c r="B230" s="183"/>
      <c r="C230" s="184" t="s">
        <v>306</v>
      </c>
      <c r="D230" s="32"/>
      <c r="E230" s="83">
        <f t="shared" si="40"/>
        <v>339.5</v>
      </c>
      <c r="F230" s="56"/>
      <c r="G230" s="56"/>
      <c r="H230" s="23">
        <v>339.5</v>
      </c>
      <c r="I230" s="57"/>
      <c r="J230" s="53"/>
      <c r="K230" s="63"/>
      <c r="L230" s="63"/>
      <c r="M230" s="63"/>
      <c r="N230" s="59"/>
      <c r="O230" s="50">
        <f t="shared" si="38"/>
        <v>339.5</v>
      </c>
      <c r="P230" s="56"/>
      <c r="Q230" s="56"/>
      <c r="R230" s="23">
        <v>339.5</v>
      </c>
      <c r="S230" s="58"/>
      <c r="T230" s="55">
        <f t="shared" si="39"/>
        <v>100</v>
      </c>
      <c r="U230" s="2"/>
    </row>
    <row r="231" spans="1:21" s="4" customFormat="1" hidden="1" outlineLevel="4" x14ac:dyDescent="0.25">
      <c r="A231" s="307"/>
      <c r="B231" s="183"/>
      <c r="C231" s="184" t="s">
        <v>548</v>
      </c>
      <c r="D231" s="32"/>
      <c r="E231" s="83">
        <f>H231</f>
        <v>150</v>
      </c>
      <c r="F231" s="56"/>
      <c r="G231" s="56"/>
      <c r="H231" s="23">
        <v>150</v>
      </c>
      <c r="I231" s="57"/>
      <c r="J231" s="53"/>
      <c r="K231" s="63"/>
      <c r="L231" s="63"/>
      <c r="M231" s="63"/>
      <c r="N231" s="59"/>
      <c r="O231" s="50">
        <f>R231</f>
        <v>150</v>
      </c>
      <c r="P231" s="56"/>
      <c r="Q231" s="56"/>
      <c r="R231" s="23">
        <v>150</v>
      </c>
      <c r="S231" s="58"/>
      <c r="T231" s="55">
        <f t="shared" si="39"/>
        <v>100</v>
      </c>
      <c r="U231" s="2"/>
    </row>
    <row r="232" spans="1:21" s="4" customFormat="1" hidden="1" outlineLevel="4" x14ac:dyDescent="0.25">
      <c r="A232" s="307"/>
      <c r="B232" s="183"/>
      <c r="C232" s="184" t="s">
        <v>438</v>
      </c>
      <c r="D232" s="32"/>
      <c r="E232" s="83">
        <f>H232</f>
        <v>257.13</v>
      </c>
      <c r="F232" s="56"/>
      <c r="G232" s="56"/>
      <c r="H232" s="23">
        <v>257.13</v>
      </c>
      <c r="I232" s="57"/>
      <c r="J232" s="53"/>
      <c r="K232" s="63"/>
      <c r="L232" s="63"/>
      <c r="M232" s="63"/>
      <c r="N232" s="59"/>
      <c r="O232" s="50">
        <f>R232</f>
        <v>257.13</v>
      </c>
      <c r="P232" s="56"/>
      <c r="Q232" s="56"/>
      <c r="R232" s="23">
        <v>257.13</v>
      </c>
      <c r="S232" s="58"/>
      <c r="T232" s="55">
        <f t="shared" si="39"/>
        <v>100</v>
      </c>
      <c r="U232" s="2"/>
    </row>
    <row r="233" spans="1:21" s="4" customFormat="1" hidden="1" outlineLevel="4" x14ac:dyDescent="0.25">
      <c r="A233" s="328"/>
      <c r="B233" s="183"/>
      <c r="C233" s="177" t="s">
        <v>74</v>
      </c>
      <c r="D233" s="32"/>
      <c r="E233" s="83">
        <f t="shared" si="40"/>
        <v>81.900000000000006</v>
      </c>
      <c r="F233" s="56"/>
      <c r="G233" s="56"/>
      <c r="H233" s="23">
        <v>81.900000000000006</v>
      </c>
      <c r="I233" s="57"/>
      <c r="J233" s="53"/>
      <c r="K233" s="63"/>
      <c r="L233" s="63"/>
      <c r="M233" s="63"/>
      <c r="N233" s="59"/>
      <c r="O233" s="50">
        <f t="shared" si="38"/>
        <v>81.900000000000006</v>
      </c>
      <c r="P233" s="56"/>
      <c r="Q233" s="56"/>
      <c r="R233" s="23">
        <v>81.900000000000006</v>
      </c>
      <c r="S233" s="58"/>
      <c r="T233" s="55">
        <f t="shared" si="39"/>
        <v>100</v>
      </c>
      <c r="U233" s="2"/>
    </row>
    <row r="234" spans="1:21" s="4" customFormat="1" ht="15" hidden="1" customHeight="1" outlineLevel="3" x14ac:dyDescent="0.25">
      <c r="A234" s="306" t="s">
        <v>410</v>
      </c>
      <c r="B234" s="329" t="s">
        <v>76</v>
      </c>
      <c r="C234" s="330"/>
      <c r="D234" s="32"/>
      <c r="E234" s="83">
        <f t="shared" si="40"/>
        <v>1185.02</v>
      </c>
      <c r="F234" s="62"/>
      <c r="G234" s="62"/>
      <c r="H234" s="182">
        <f>SUM(H235:H235)</f>
        <v>1185.02</v>
      </c>
      <c r="I234" s="57"/>
      <c r="J234" s="53">
        <f t="shared" si="37"/>
        <v>0</v>
      </c>
      <c r="K234" s="56"/>
      <c r="L234" s="56"/>
      <c r="M234" s="56">
        <v>0</v>
      </c>
      <c r="N234" s="59"/>
      <c r="O234" s="50">
        <f t="shared" si="38"/>
        <v>1185.02</v>
      </c>
      <c r="P234" s="62"/>
      <c r="Q234" s="62"/>
      <c r="R234" s="182">
        <f>SUM(R235:R235)</f>
        <v>1185.02</v>
      </c>
      <c r="S234" s="58"/>
      <c r="T234" s="55">
        <f t="shared" si="39"/>
        <v>100</v>
      </c>
      <c r="U234" s="2"/>
    </row>
    <row r="235" spans="1:21" s="4" customFormat="1" ht="25.15" hidden="1" customHeight="1" outlineLevel="4" x14ac:dyDescent="0.25">
      <c r="A235" s="328"/>
      <c r="B235" s="24"/>
      <c r="C235" s="179" t="s">
        <v>74</v>
      </c>
      <c r="D235" s="32"/>
      <c r="E235" s="83">
        <f t="shared" si="40"/>
        <v>1185.02</v>
      </c>
      <c r="F235" s="63">
        <f>SUM(F236:F237)</f>
        <v>0</v>
      </c>
      <c r="G235" s="63">
        <f>SUM(G236:G237)</f>
        <v>0</v>
      </c>
      <c r="H235" s="23">
        <v>1185.02</v>
      </c>
      <c r="I235" s="57"/>
      <c r="J235" s="53">
        <f t="shared" si="37"/>
        <v>41.894000000000013</v>
      </c>
      <c r="K235" s="62"/>
      <c r="L235" s="62"/>
      <c r="M235" s="56">
        <f>176155/1000-134271/1000+0.01</f>
        <v>41.894000000000013</v>
      </c>
      <c r="N235" s="59"/>
      <c r="O235" s="50">
        <f t="shared" si="38"/>
        <v>1185.02</v>
      </c>
      <c r="P235" s="63">
        <f>SUM(P236:P237)</f>
        <v>0</v>
      </c>
      <c r="Q235" s="63">
        <f>SUM(Q236:Q237)</f>
        <v>0</v>
      </c>
      <c r="R235" s="23">
        <v>1185.02</v>
      </c>
      <c r="S235" s="58"/>
      <c r="T235" s="55">
        <f t="shared" si="39"/>
        <v>100</v>
      </c>
      <c r="U235" s="2"/>
    </row>
    <row r="236" spans="1:21" s="4" customFormat="1" ht="15" hidden="1" customHeight="1" outlineLevel="3" x14ac:dyDescent="0.25">
      <c r="A236" s="306" t="s">
        <v>411</v>
      </c>
      <c r="B236" s="313" t="s">
        <v>118</v>
      </c>
      <c r="C236" s="314"/>
      <c r="D236" s="32"/>
      <c r="E236" s="83">
        <f t="shared" si="40"/>
        <v>696.39</v>
      </c>
      <c r="F236" s="56"/>
      <c r="G236" s="56"/>
      <c r="H236" s="182">
        <f>SUM(H237:H237)</f>
        <v>696.39</v>
      </c>
      <c r="I236" s="57"/>
      <c r="J236" s="53">
        <f t="shared" si="37"/>
        <v>242.30202</v>
      </c>
      <c r="K236" s="63">
        <f>SUM(K237:K239)</f>
        <v>0</v>
      </c>
      <c r="L236" s="63">
        <f>SUM(L237:L239)</f>
        <v>0</v>
      </c>
      <c r="M236" s="63">
        <f>SUM(M237:M239)</f>
        <v>242.30202</v>
      </c>
      <c r="N236" s="59"/>
      <c r="O236" s="50">
        <f t="shared" si="38"/>
        <v>696.39</v>
      </c>
      <c r="P236" s="56"/>
      <c r="Q236" s="56"/>
      <c r="R236" s="182">
        <f>SUM(R237:R237)</f>
        <v>696.39</v>
      </c>
      <c r="S236" s="58"/>
      <c r="T236" s="55">
        <f t="shared" si="39"/>
        <v>100</v>
      </c>
      <c r="U236" s="2"/>
    </row>
    <row r="237" spans="1:21" s="4" customFormat="1" ht="28.9" hidden="1" customHeight="1" outlineLevel="4" x14ac:dyDescent="0.25">
      <c r="A237" s="307"/>
      <c r="B237" s="24"/>
      <c r="C237" s="179" t="s">
        <v>550</v>
      </c>
      <c r="D237" s="32"/>
      <c r="E237" s="83">
        <f t="shared" si="40"/>
        <v>696.39</v>
      </c>
      <c r="F237" s="56"/>
      <c r="G237" s="56"/>
      <c r="H237" s="23">
        <v>696.39</v>
      </c>
      <c r="I237" s="57"/>
      <c r="J237" s="53">
        <f t="shared" si="37"/>
        <v>0</v>
      </c>
      <c r="K237" s="56"/>
      <c r="L237" s="56"/>
      <c r="M237" s="56">
        <v>0</v>
      </c>
      <c r="N237" s="59"/>
      <c r="O237" s="50">
        <f t="shared" si="38"/>
        <v>696.39</v>
      </c>
      <c r="P237" s="56"/>
      <c r="Q237" s="56"/>
      <c r="R237" s="23">
        <v>696.39</v>
      </c>
      <c r="S237" s="58"/>
      <c r="T237" s="55">
        <f t="shared" si="39"/>
        <v>100</v>
      </c>
      <c r="U237" s="2"/>
    </row>
    <row r="238" spans="1:21" s="4" customFormat="1" ht="15" hidden="1" customHeight="1" outlineLevel="3" x14ac:dyDescent="0.25">
      <c r="A238" s="306" t="s">
        <v>410</v>
      </c>
      <c r="B238" s="338" t="s">
        <v>77</v>
      </c>
      <c r="C238" s="339"/>
      <c r="D238" s="32"/>
      <c r="E238" s="83">
        <f t="shared" si="40"/>
        <v>1285.46</v>
      </c>
      <c r="F238" s="63"/>
      <c r="G238" s="63"/>
      <c r="H238" s="63">
        <f>SUM(H239:H240)</f>
        <v>1285.46</v>
      </c>
      <c r="I238" s="57"/>
      <c r="J238" s="53">
        <f t="shared" si="37"/>
        <v>224.30202</v>
      </c>
      <c r="K238" s="56"/>
      <c r="L238" s="56"/>
      <c r="M238" s="23">
        <f>224302.02/1000</f>
        <v>224.30202</v>
      </c>
      <c r="N238" s="59"/>
      <c r="O238" s="50">
        <f t="shared" si="38"/>
        <v>1285.46</v>
      </c>
      <c r="P238" s="63"/>
      <c r="Q238" s="63"/>
      <c r="R238" s="63">
        <f>SUM(R239:R240)</f>
        <v>1285.46</v>
      </c>
      <c r="S238" s="58"/>
      <c r="T238" s="55">
        <f t="shared" si="39"/>
        <v>100</v>
      </c>
      <c r="U238" s="2"/>
    </row>
    <row r="239" spans="1:21" s="4" customFormat="1" ht="18" hidden="1" customHeight="1" outlineLevel="4" x14ac:dyDescent="0.25">
      <c r="A239" s="333"/>
      <c r="B239" s="24"/>
      <c r="C239" s="179" t="s">
        <v>549</v>
      </c>
      <c r="D239" s="32"/>
      <c r="E239" s="83">
        <f t="shared" si="40"/>
        <v>787.46</v>
      </c>
      <c r="F239" s="56"/>
      <c r="G239" s="56"/>
      <c r="H239" s="23">
        <v>787.46</v>
      </c>
      <c r="I239" s="57"/>
      <c r="J239" s="53">
        <f t="shared" si="37"/>
        <v>18</v>
      </c>
      <c r="K239" s="62"/>
      <c r="L239" s="62"/>
      <c r="M239" s="23">
        <f>18000/1000</f>
        <v>18</v>
      </c>
      <c r="N239" s="59"/>
      <c r="O239" s="50">
        <f t="shared" si="38"/>
        <v>787.46</v>
      </c>
      <c r="P239" s="56"/>
      <c r="Q239" s="56"/>
      <c r="R239" s="23">
        <v>787.46</v>
      </c>
      <c r="S239" s="58"/>
      <c r="T239" s="55">
        <f t="shared" si="39"/>
        <v>100</v>
      </c>
      <c r="U239" s="2"/>
    </row>
    <row r="240" spans="1:21" s="19" customFormat="1" ht="19.149999999999999" hidden="1" customHeight="1" outlineLevel="4" x14ac:dyDescent="0.25">
      <c r="A240" s="301"/>
      <c r="B240" s="176"/>
      <c r="C240" s="179" t="s">
        <v>551</v>
      </c>
      <c r="D240" s="32"/>
      <c r="E240" s="83">
        <f t="shared" si="40"/>
        <v>498</v>
      </c>
      <c r="F240" s="56"/>
      <c r="G240" s="56"/>
      <c r="H240" s="23">
        <v>498</v>
      </c>
      <c r="I240" s="57"/>
      <c r="J240" s="53" t="e">
        <f t="shared" si="37"/>
        <v>#REF!</v>
      </c>
      <c r="K240" s="63" t="e">
        <f>SUM(#REF!)</f>
        <v>#REF!</v>
      </c>
      <c r="L240" s="63" t="e">
        <f>SUM(#REF!)</f>
        <v>#REF!</v>
      </c>
      <c r="M240" s="63" t="e">
        <f>SUM(#REF!)</f>
        <v>#REF!</v>
      </c>
      <c r="N240" s="59"/>
      <c r="O240" s="50">
        <f t="shared" si="38"/>
        <v>498</v>
      </c>
      <c r="P240" s="56"/>
      <c r="Q240" s="56"/>
      <c r="R240" s="23">
        <v>498</v>
      </c>
      <c r="S240" s="58"/>
      <c r="T240" s="55">
        <f t="shared" si="39"/>
        <v>100</v>
      </c>
      <c r="U240" s="20"/>
    </row>
    <row r="241" spans="1:21" s="14" customFormat="1" ht="21.75" hidden="1" customHeight="1" outlineLevel="3" x14ac:dyDescent="0.25">
      <c r="A241" s="306" t="s">
        <v>411</v>
      </c>
      <c r="B241" s="313" t="s">
        <v>309</v>
      </c>
      <c r="C241" s="314"/>
      <c r="D241" s="32"/>
      <c r="E241" s="83">
        <f t="shared" ref="E241:E308" si="73">F241+G241+H241</f>
        <v>493.01</v>
      </c>
      <c r="F241" s="63"/>
      <c r="G241" s="63"/>
      <c r="H241" s="63">
        <f>SUM(H242:H243)</f>
        <v>493.01</v>
      </c>
      <c r="I241" s="57"/>
      <c r="J241" s="53">
        <f t="shared" ref="J241:J308" si="74">K241+L241+M241+N241</f>
        <v>0</v>
      </c>
      <c r="K241" s="63">
        <f>SUM(K243:K243)</f>
        <v>0</v>
      </c>
      <c r="L241" s="63">
        <f>SUM(L243:L243)</f>
        <v>0</v>
      </c>
      <c r="M241" s="63">
        <f>SUM(M243:M243)</f>
        <v>0</v>
      </c>
      <c r="N241" s="59"/>
      <c r="O241" s="50">
        <f t="shared" ref="O241:O308" si="75">P241+Q241+R241</f>
        <v>468.51</v>
      </c>
      <c r="P241" s="63"/>
      <c r="Q241" s="63"/>
      <c r="R241" s="63">
        <f>SUM(R242:R243)</f>
        <v>468.51</v>
      </c>
      <c r="S241" s="58"/>
      <c r="T241" s="55">
        <f t="shared" ref="T241:T308" si="76">O241/E241*100</f>
        <v>95.030526764163</v>
      </c>
      <c r="U241" s="17"/>
    </row>
    <row r="242" spans="1:21" s="14" customFormat="1" ht="21.75" hidden="1" customHeight="1" outlineLevel="3" x14ac:dyDescent="0.25">
      <c r="A242" s="307"/>
      <c r="B242" s="204"/>
      <c r="C242" s="240" t="s">
        <v>74</v>
      </c>
      <c r="D242" s="32"/>
      <c r="E242" s="83">
        <f>H242</f>
        <v>24.5</v>
      </c>
      <c r="F242" s="63"/>
      <c r="G242" s="63"/>
      <c r="H242" s="63">
        <v>24.5</v>
      </c>
      <c r="I242" s="57"/>
      <c r="J242" s="53"/>
      <c r="K242" s="63"/>
      <c r="L242" s="63"/>
      <c r="M242" s="63"/>
      <c r="N242" s="59"/>
      <c r="O242" s="50">
        <f>R242</f>
        <v>0</v>
      </c>
      <c r="P242" s="63"/>
      <c r="Q242" s="63"/>
      <c r="R242" s="63">
        <v>0</v>
      </c>
      <c r="S242" s="58"/>
      <c r="T242" s="55">
        <f t="shared" si="76"/>
        <v>0</v>
      </c>
      <c r="U242" s="17"/>
    </row>
    <row r="243" spans="1:21" s="14" customFormat="1" ht="21.75" hidden="1" customHeight="1" outlineLevel="4" x14ac:dyDescent="0.25">
      <c r="A243" s="301"/>
      <c r="B243" s="24"/>
      <c r="C243" s="178" t="s">
        <v>306</v>
      </c>
      <c r="D243" s="32"/>
      <c r="E243" s="83">
        <f t="shared" si="73"/>
        <v>468.51</v>
      </c>
      <c r="F243" s="56"/>
      <c r="G243" s="56"/>
      <c r="H243" s="56">
        <v>468.51</v>
      </c>
      <c r="I243" s="57"/>
      <c r="J243" s="53">
        <f t="shared" si="74"/>
        <v>0</v>
      </c>
      <c r="K243" s="56"/>
      <c r="L243" s="56"/>
      <c r="M243" s="56">
        <v>0</v>
      </c>
      <c r="N243" s="59"/>
      <c r="O243" s="50">
        <f t="shared" si="75"/>
        <v>468.51</v>
      </c>
      <c r="P243" s="56"/>
      <c r="Q243" s="56"/>
      <c r="R243" s="56">
        <v>468.51</v>
      </c>
      <c r="S243" s="58"/>
      <c r="T243" s="55">
        <f t="shared" si="76"/>
        <v>100</v>
      </c>
      <c r="U243" s="17"/>
    </row>
    <row r="244" spans="1:21" s="14" customFormat="1" ht="27.75" hidden="1" customHeight="1" outlineLevel="3" collapsed="1" x14ac:dyDescent="0.25">
      <c r="A244" s="37" t="s">
        <v>412</v>
      </c>
      <c r="B244" s="316" t="s">
        <v>78</v>
      </c>
      <c r="C244" s="317"/>
      <c r="D244" s="171"/>
      <c r="E244" s="83">
        <f>F244+G244+H244</f>
        <v>767.90128000000004</v>
      </c>
      <c r="F244" s="63"/>
      <c r="G244" s="63"/>
      <c r="H244" s="23">
        <v>767.90128000000004</v>
      </c>
      <c r="I244" s="57"/>
      <c r="J244" s="53">
        <f t="shared" si="74"/>
        <v>75</v>
      </c>
      <c r="K244" s="56"/>
      <c r="L244" s="56"/>
      <c r="M244" s="23">
        <f>75000/1000</f>
        <v>75</v>
      </c>
      <c r="N244" s="59"/>
      <c r="O244" s="50">
        <f t="shared" si="75"/>
        <v>731.4</v>
      </c>
      <c r="P244" s="63"/>
      <c r="Q244" s="63"/>
      <c r="R244" s="185">
        <v>731.4</v>
      </c>
      <c r="S244" s="58"/>
      <c r="T244" s="55">
        <f t="shared" si="76"/>
        <v>95.246618159042512</v>
      </c>
      <c r="U244" s="17"/>
    </row>
    <row r="245" spans="1:21" s="14" customFormat="1" ht="33" hidden="1" customHeight="1" outlineLevel="2" x14ac:dyDescent="0.25">
      <c r="A245" s="37" t="s">
        <v>235</v>
      </c>
      <c r="B245" s="316" t="s">
        <v>310</v>
      </c>
      <c r="C245" s="317"/>
      <c r="D245" s="32"/>
      <c r="E245" s="83">
        <f t="shared" si="73"/>
        <v>2146</v>
      </c>
      <c r="F245" s="61">
        <f>SUM(F246)</f>
        <v>0</v>
      </c>
      <c r="G245" s="61">
        <f>SUM(G246)</f>
        <v>2038.7</v>
      </c>
      <c r="H245" s="61">
        <f>SUM(H246)</f>
        <v>107.3</v>
      </c>
      <c r="I245" s="57"/>
      <c r="J245" s="53">
        <f t="shared" si="74"/>
        <v>0</v>
      </c>
      <c r="K245" s="56"/>
      <c r="L245" s="56"/>
      <c r="M245" s="56">
        <v>0</v>
      </c>
      <c r="N245" s="59"/>
      <c r="O245" s="50">
        <f t="shared" si="75"/>
        <v>2146</v>
      </c>
      <c r="P245" s="61">
        <f>SUM(P246)</f>
        <v>0</v>
      </c>
      <c r="Q245" s="61">
        <f>SUM(Q246)</f>
        <v>2038.7</v>
      </c>
      <c r="R245" s="61">
        <f>SUM(R246)</f>
        <v>107.3</v>
      </c>
      <c r="S245" s="58"/>
      <c r="T245" s="55">
        <f t="shared" si="76"/>
        <v>100</v>
      </c>
      <c r="U245" s="17"/>
    </row>
    <row r="246" spans="1:21" s="14" customFormat="1" ht="21.75" hidden="1" customHeight="1" outlineLevel="3" x14ac:dyDescent="0.25">
      <c r="A246" s="306" t="s">
        <v>413</v>
      </c>
      <c r="B246" s="316" t="s">
        <v>552</v>
      </c>
      <c r="C246" s="317"/>
      <c r="D246" s="32"/>
      <c r="E246" s="83">
        <f t="shared" si="73"/>
        <v>2146</v>
      </c>
      <c r="F246" s="63">
        <f>SUM(F247)</f>
        <v>0</v>
      </c>
      <c r="G246" s="63">
        <f t="shared" ref="G246" si="77">SUM(G247)</f>
        <v>2038.7</v>
      </c>
      <c r="H246" s="63">
        <f>SUM(H247)</f>
        <v>107.3</v>
      </c>
      <c r="I246" s="57"/>
      <c r="J246" s="53">
        <f t="shared" si="74"/>
        <v>248.88727</v>
      </c>
      <c r="K246" s="56"/>
      <c r="L246" s="56"/>
      <c r="M246" s="23">
        <f>248887.27/1000</f>
        <v>248.88727</v>
      </c>
      <c r="N246" s="59"/>
      <c r="O246" s="50">
        <f t="shared" si="75"/>
        <v>2146</v>
      </c>
      <c r="P246" s="63">
        <f>SUM(P247)</f>
        <v>0</v>
      </c>
      <c r="Q246" s="63">
        <f t="shared" ref="Q246:R246" si="78">SUM(Q247)</f>
        <v>2038.7</v>
      </c>
      <c r="R246" s="63">
        <f t="shared" si="78"/>
        <v>107.3</v>
      </c>
      <c r="S246" s="58"/>
      <c r="T246" s="55">
        <f t="shared" si="76"/>
        <v>100</v>
      </c>
      <c r="U246" s="17"/>
    </row>
    <row r="247" spans="1:21" s="14" customFormat="1" ht="31.5" hidden="1" customHeight="1" outlineLevel="4" collapsed="1" x14ac:dyDescent="0.25">
      <c r="A247" s="328"/>
      <c r="B247" s="126"/>
      <c r="C247" s="179" t="s">
        <v>553</v>
      </c>
      <c r="D247" s="171"/>
      <c r="E247" s="83">
        <f t="shared" si="73"/>
        <v>2146</v>
      </c>
      <c r="F247" s="56">
        <v>0</v>
      </c>
      <c r="G247" s="23">
        <v>2038.7</v>
      </c>
      <c r="H247" s="56">
        <v>107.3</v>
      </c>
      <c r="I247" s="57"/>
      <c r="J247" s="53">
        <f t="shared" si="74"/>
        <v>144.96600000000001</v>
      </c>
      <c r="K247" s="56"/>
      <c r="L247" s="56"/>
      <c r="M247" s="23">
        <f>144976/1000-0.01</f>
        <v>144.96600000000001</v>
      </c>
      <c r="N247" s="59"/>
      <c r="O247" s="50">
        <f t="shared" si="75"/>
        <v>2146</v>
      </c>
      <c r="P247" s="56">
        <v>0</v>
      </c>
      <c r="Q247" s="23">
        <v>2038.7</v>
      </c>
      <c r="R247" s="56">
        <v>107.3</v>
      </c>
      <c r="S247" s="58"/>
      <c r="T247" s="55">
        <f t="shared" si="76"/>
        <v>100</v>
      </c>
      <c r="U247" s="17"/>
    </row>
    <row r="248" spans="1:21" s="14" customFormat="1" ht="62.25" hidden="1" customHeight="1" outlineLevel="2" x14ac:dyDescent="0.25">
      <c r="A248" s="37" t="s">
        <v>237</v>
      </c>
      <c r="B248" s="346" t="s">
        <v>311</v>
      </c>
      <c r="C248" s="347"/>
      <c r="D248" s="171"/>
      <c r="E248" s="83">
        <f t="shared" si="73"/>
        <v>17938.2</v>
      </c>
      <c r="F248" s="61">
        <v>0</v>
      </c>
      <c r="G248" s="61">
        <f>17938200/1000</f>
        <v>17938.2</v>
      </c>
      <c r="H248" s="61">
        <v>0</v>
      </c>
      <c r="I248" s="57"/>
      <c r="J248" s="53">
        <f t="shared" si="74"/>
        <v>175</v>
      </c>
      <c r="K248" s="56"/>
      <c r="L248" s="56"/>
      <c r="M248" s="23">
        <f>336174.28/1000+0.01-161174.28/1000-0.01</f>
        <v>175</v>
      </c>
      <c r="N248" s="59"/>
      <c r="O248" s="50">
        <f t="shared" si="75"/>
        <v>12723.3</v>
      </c>
      <c r="P248" s="61">
        <v>0</v>
      </c>
      <c r="Q248" s="61">
        <v>12723.3</v>
      </c>
      <c r="R248" s="61">
        <v>0</v>
      </c>
      <c r="S248" s="58"/>
      <c r="T248" s="55">
        <f t="shared" si="76"/>
        <v>70.928521256313331</v>
      </c>
      <c r="U248" s="17"/>
    </row>
    <row r="249" spans="1:21" s="35" customFormat="1" ht="45.75" hidden="1" customHeight="1" outlineLevel="1" x14ac:dyDescent="0.25">
      <c r="A249" s="37" t="s">
        <v>191</v>
      </c>
      <c r="B249" s="336" t="s">
        <v>312</v>
      </c>
      <c r="C249" s="337"/>
      <c r="D249" s="207"/>
      <c r="E249" s="162">
        <f>F249+G249+H249</f>
        <v>764868.18357999984</v>
      </c>
      <c r="F249" s="141">
        <f>F250+F251+F252+F253+F306+F319+F320+F321+F322+F323+F324</f>
        <v>42631.72</v>
      </c>
      <c r="G249" s="141">
        <f>G250+G251+G252+G253+G306+G319+G320+G321+G322+G323+G324</f>
        <v>630053.8899999999</v>
      </c>
      <c r="H249" s="141">
        <f>H250+H251+H252+H253+H306+H319+H320+H321+H322+H323+H324+H325</f>
        <v>92182.573580000011</v>
      </c>
      <c r="I249" s="151"/>
      <c r="J249" s="51">
        <f t="shared" si="74"/>
        <v>214.21217000000001</v>
      </c>
      <c r="K249" s="61"/>
      <c r="L249" s="61"/>
      <c r="M249" s="163">
        <f>214212.17/1000</f>
        <v>214.21217000000001</v>
      </c>
      <c r="N249" s="154"/>
      <c r="O249" s="186">
        <f>P249+Q249+R249</f>
        <v>605311.23</v>
      </c>
      <c r="P249" s="141">
        <f>P250+P251+P252+P253+P306+P319+P320+P321+P322+P323+P324+P325</f>
        <v>31377.46</v>
      </c>
      <c r="Q249" s="141">
        <f>Q250+Q251+Q252+Q253+Q306+Q319+Q320+Q321+Q322+Q323+Q324</f>
        <v>499974.9</v>
      </c>
      <c r="R249" s="141">
        <f>R250+R251+R252+R253+R306+R319+R320+R321+R322+R323+R324+R325</f>
        <v>73958.87000000001</v>
      </c>
      <c r="S249" s="153"/>
      <c r="T249" s="52">
        <f t="shared" si="76"/>
        <v>79.139287395484743</v>
      </c>
      <c r="U249" s="36"/>
    </row>
    <row r="250" spans="1:21" s="14" customFormat="1" ht="26.25" hidden="1" customHeight="1" outlineLevel="2" x14ac:dyDescent="0.25">
      <c r="A250" s="37" t="s">
        <v>242</v>
      </c>
      <c r="B250" s="338" t="s">
        <v>273</v>
      </c>
      <c r="C250" s="339"/>
      <c r="D250" s="212"/>
      <c r="E250" s="83">
        <f>F250+G250+H250</f>
        <v>677621.99699999997</v>
      </c>
      <c r="F250" s="61">
        <v>0</v>
      </c>
      <c r="G250" s="167">
        <f>617396.9</f>
        <v>617396.9</v>
      </c>
      <c r="H250" s="61">
        <f>60225097/1000</f>
        <v>60225.097000000002</v>
      </c>
      <c r="I250" s="148"/>
      <c r="J250" s="53">
        <f t="shared" si="74"/>
        <v>50.3</v>
      </c>
      <c r="K250" s="56"/>
      <c r="L250" s="56"/>
      <c r="M250" s="23">
        <f>(30000+20300)/1000</f>
        <v>50.3</v>
      </c>
      <c r="N250" s="54"/>
      <c r="O250" s="50">
        <f t="shared" si="75"/>
        <v>533935.56000000006</v>
      </c>
      <c r="P250" s="61">
        <v>0</v>
      </c>
      <c r="Q250" s="167">
        <v>489111.75</v>
      </c>
      <c r="R250" s="61">
        <f>44823810/1000</f>
        <v>44823.81</v>
      </c>
      <c r="S250" s="147"/>
      <c r="T250" s="55">
        <f t="shared" si="76"/>
        <v>78.795488098654516</v>
      </c>
      <c r="U250" s="17"/>
    </row>
    <row r="251" spans="1:21" s="14" customFormat="1" ht="48.75" hidden="1" customHeight="1" outlineLevel="2" x14ac:dyDescent="0.25">
      <c r="A251" s="37" t="s">
        <v>313</v>
      </c>
      <c r="B251" s="340" t="s">
        <v>314</v>
      </c>
      <c r="C251" s="341"/>
      <c r="D251" s="187"/>
      <c r="E251" s="83">
        <f t="shared" si="73"/>
        <v>6422.7</v>
      </c>
      <c r="F251" s="61">
        <v>0</v>
      </c>
      <c r="G251" s="61">
        <f>6422700/1000</f>
        <v>6422.7</v>
      </c>
      <c r="H251" s="61">
        <v>0</v>
      </c>
      <c r="I251" s="142"/>
      <c r="J251" s="53">
        <f t="shared" si="74"/>
        <v>732.74326999999994</v>
      </c>
      <c r="K251" s="63">
        <f>SUM(K252:K255)</f>
        <v>0</v>
      </c>
      <c r="L251" s="63">
        <f>SUM(L252:L255)</f>
        <v>0</v>
      </c>
      <c r="M251" s="63">
        <f>SUM(M252:M255)+0.01</f>
        <v>732.74326999999994</v>
      </c>
      <c r="N251" s="144"/>
      <c r="O251" s="50">
        <f t="shared" si="75"/>
        <v>5077.5</v>
      </c>
      <c r="P251" s="61">
        <v>0</v>
      </c>
      <c r="Q251" s="61">
        <v>5077.5</v>
      </c>
      <c r="R251" s="61">
        <v>0</v>
      </c>
      <c r="S251" s="141"/>
      <c r="T251" s="55">
        <f t="shared" si="76"/>
        <v>79.055537390816937</v>
      </c>
      <c r="U251" s="17"/>
    </row>
    <row r="252" spans="1:21" s="14" customFormat="1" ht="40.5" hidden="1" customHeight="1" outlineLevel="2" x14ac:dyDescent="0.25">
      <c r="A252" s="37" t="s">
        <v>244</v>
      </c>
      <c r="B252" s="316" t="s">
        <v>315</v>
      </c>
      <c r="C252" s="317"/>
      <c r="D252" s="187"/>
      <c r="E252" s="83">
        <f t="shared" si="73"/>
        <v>1258.6400000000001</v>
      </c>
      <c r="F252" s="61">
        <v>0</v>
      </c>
      <c r="G252" s="61">
        <f>1258640/1000</f>
        <v>1258.6400000000001</v>
      </c>
      <c r="H252" s="61">
        <v>0</v>
      </c>
      <c r="I252" s="148"/>
      <c r="J252" s="53">
        <f t="shared" si="74"/>
        <v>0</v>
      </c>
      <c r="K252" s="56"/>
      <c r="L252" s="56"/>
      <c r="M252" s="56">
        <v>0</v>
      </c>
      <c r="N252" s="54"/>
      <c r="O252" s="50">
        <f t="shared" si="75"/>
        <v>810</v>
      </c>
      <c r="P252" s="61">
        <v>0</v>
      </c>
      <c r="Q252" s="61">
        <v>810</v>
      </c>
      <c r="R252" s="61">
        <v>0</v>
      </c>
      <c r="S252" s="147"/>
      <c r="T252" s="55">
        <f t="shared" si="76"/>
        <v>64.355177016462207</v>
      </c>
      <c r="U252" s="17"/>
    </row>
    <row r="253" spans="1:21" s="14" customFormat="1" ht="37.5" hidden="1" customHeight="1" outlineLevel="2" x14ac:dyDescent="0.25">
      <c r="A253" s="37" t="s">
        <v>316</v>
      </c>
      <c r="B253" s="316" t="s">
        <v>304</v>
      </c>
      <c r="C253" s="317"/>
      <c r="D253" s="187"/>
      <c r="E253" s="83">
        <f t="shared" si="73"/>
        <v>29713.986580000001</v>
      </c>
      <c r="F253" s="60">
        <f>F254+F257+F274+F279+F283+F288+F292+F305+F308</f>
        <v>0</v>
      </c>
      <c r="G253" s="60">
        <f>G254+G257+G260+G263+G272+G279+G282+G287+G292+G296+G298+G305</f>
        <v>0</v>
      </c>
      <c r="H253" s="60">
        <f>H254+H257+H260+H263+H272+H279+H282+H287+H292+H296+H298+H305+0.01</f>
        <v>29713.986580000001</v>
      </c>
      <c r="I253" s="148"/>
      <c r="J253" s="53">
        <f t="shared" si="74"/>
        <v>241</v>
      </c>
      <c r="K253" s="56"/>
      <c r="L253" s="56"/>
      <c r="M253" s="56">
        <f>241000/1000</f>
        <v>241</v>
      </c>
      <c r="N253" s="54"/>
      <c r="O253" s="50">
        <f t="shared" si="75"/>
        <v>27274.500000000004</v>
      </c>
      <c r="P253" s="60">
        <f>P254+P257+P260+P263+P272+P279+P282+P287+P292+P296+P305</f>
        <v>0</v>
      </c>
      <c r="Q253" s="60">
        <f>Q254+Q257+Q260+Q263+Q272+Q279+Q282+Q287+Q292+Q296+Q298+Q305</f>
        <v>0</v>
      </c>
      <c r="R253" s="60">
        <f>R254+R257+R260+R263+R272+R279+R282+R287+R292+R296+R298+R305</f>
        <v>27274.500000000004</v>
      </c>
      <c r="S253" s="147"/>
      <c r="T253" s="55">
        <f t="shared" si="76"/>
        <v>91.790106745077509</v>
      </c>
      <c r="U253" s="17"/>
    </row>
    <row r="254" spans="1:21" s="14" customFormat="1" ht="21.75" hidden="1" customHeight="1" outlineLevel="3" x14ac:dyDescent="0.25">
      <c r="A254" s="306" t="s">
        <v>417</v>
      </c>
      <c r="B254" s="342" t="s">
        <v>79</v>
      </c>
      <c r="C254" s="343"/>
      <c r="D254" s="187"/>
      <c r="E254" s="83">
        <f t="shared" si="73"/>
        <v>2078.04</v>
      </c>
      <c r="F254" s="63">
        <f>SUM(F255:F256)</f>
        <v>0</v>
      </c>
      <c r="G254" s="63">
        <f>SUM(G255:G256)</f>
        <v>0</v>
      </c>
      <c r="H254" s="63">
        <f>SUM(H255:H256)</f>
        <v>2078.04</v>
      </c>
      <c r="I254" s="57"/>
      <c r="J254" s="53">
        <f t="shared" si="74"/>
        <v>248.88727</v>
      </c>
      <c r="K254" s="56"/>
      <c r="L254" s="56"/>
      <c r="M254" s="23">
        <f>248887.27/1000</f>
        <v>248.88727</v>
      </c>
      <c r="N254" s="59"/>
      <c r="O254" s="50">
        <f t="shared" si="75"/>
        <v>2078.04</v>
      </c>
      <c r="P254" s="63">
        <f>SUM(P255:P256)</f>
        <v>0</v>
      </c>
      <c r="Q254" s="63">
        <f>SUM(Q255:Q256)</f>
        <v>0</v>
      </c>
      <c r="R254" s="63">
        <f>SUM(R255:R256)</f>
        <v>2078.04</v>
      </c>
      <c r="S254" s="58"/>
      <c r="T254" s="55">
        <f t="shared" si="76"/>
        <v>100</v>
      </c>
      <c r="U254" s="17"/>
    </row>
    <row r="255" spans="1:21" s="14" customFormat="1" ht="21.75" hidden="1" customHeight="1" outlineLevel="4" collapsed="1" x14ac:dyDescent="0.25">
      <c r="A255" s="333"/>
      <c r="B255" s="172"/>
      <c r="C255" s="188" t="s">
        <v>554</v>
      </c>
      <c r="D255" s="32"/>
      <c r="E255" s="83">
        <f t="shared" si="73"/>
        <v>1744.5</v>
      </c>
      <c r="F255" s="64"/>
      <c r="G255" s="56"/>
      <c r="H255" s="56">
        <f>1744500/1000</f>
        <v>1744.5</v>
      </c>
      <c r="I255" s="57"/>
      <c r="J255" s="53">
        <f t="shared" si="74"/>
        <v>242.846</v>
      </c>
      <c r="K255" s="56"/>
      <c r="L255" s="56"/>
      <c r="M255" s="23">
        <f>242856/1000-0.01</f>
        <v>242.846</v>
      </c>
      <c r="N255" s="59"/>
      <c r="O255" s="50">
        <f t="shared" si="75"/>
        <v>1744.5</v>
      </c>
      <c r="P255" s="56"/>
      <c r="Q255" s="56"/>
      <c r="R255" s="56">
        <v>1744.5</v>
      </c>
      <c r="S255" s="58"/>
      <c r="T255" s="55">
        <f t="shared" si="76"/>
        <v>100</v>
      </c>
      <c r="U255" s="17"/>
    </row>
    <row r="256" spans="1:21" s="14" customFormat="1" ht="21.75" hidden="1" customHeight="1" outlineLevel="4" x14ac:dyDescent="0.25">
      <c r="A256" s="301"/>
      <c r="B256" s="172"/>
      <c r="C256" s="188" t="s">
        <v>74</v>
      </c>
      <c r="D256" s="32"/>
      <c r="E256" s="83">
        <f t="shared" si="73"/>
        <v>333.54</v>
      </c>
      <c r="F256" s="64"/>
      <c r="G256" s="56"/>
      <c r="H256" s="56">
        <v>333.54</v>
      </c>
      <c r="I256" s="57"/>
      <c r="J256" s="53"/>
      <c r="K256" s="56"/>
      <c r="L256" s="56"/>
      <c r="M256" s="23"/>
      <c r="N256" s="59"/>
      <c r="O256" s="50">
        <f>P256+Q256+R256</f>
        <v>333.54</v>
      </c>
      <c r="P256" s="56"/>
      <c r="Q256" s="56"/>
      <c r="R256" s="56">
        <v>333.54</v>
      </c>
      <c r="S256" s="58"/>
      <c r="T256" s="55">
        <f t="shared" si="76"/>
        <v>100</v>
      </c>
      <c r="U256" s="17"/>
    </row>
    <row r="257" spans="1:21" s="14" customFormat="1" ht="21.75" hidden="1" customHeight="1" outlineLevel="3" x14ac:dyDescent="0.25">
      <c r="A257" s="306" t="s">
        <v>418</v>
      </c>
      <c r="B257" s="302" t="s">
        <v>80</v>
      </c>
      <c r="C257" s="303"/>
      <c r="D257" s="171"/>
      <c r="E257" s="83">
        <f t="shared" si="73"/>
        <v>391.35</v>
      </c>
      <c r="F257" s="58"/>
      <c r="G257" s="147"/>
      <c r="H257" s="63">
        <f>SUM(H258:H259)</f>
        <v>391.35</v>
      </c>
      <c r="I257" s="57"/>
      <c r="J257" s="53">
        <f t="shared" si="74"/>
        <v>1288.8870400000001</v>
      </c>
      <c r="K257" s="56"/>
      <c r="L257" s="56"/>
      <c r="M257" s="56">
        <f>1288887.04/1000</f>
        <v>1288.8870400000001</v>
      </c>
      <c r="N257" s="59"/>
      <c r="O257" s="50">
        <f t="shared" si="75"/>
        <v>371.85</v>
      </c>
      <c r="P257" s="63">
        <f>SUM(P258:P259)</f>
        <v>0</v>
      </c>
      <c r="Q257" s="63">
        <f>SUM(Q258:Q259)</f>
        <v>0</v>
      </c>
      <c r="R257" s="63">
        <f>SUM(R258:R259)</f>
        <v>371.85</v>
      </c>
      <c r="S257" s="58"/>
      <c r="T257" s="55">
        <f t="shared" si="76"/>
        <v>95.017247987734763</v>
      </c>
      <c r="U257" s="17"/>
    </row>
    <row r="258" spans="1:21" s="14" customFormat="1" ht="21.75" hidden="1" customHeight="1" outlineLevel="4" x14ac:dyDescent="0.25">
      <c r="A258" s="333"/>
      <c r="B258" s="24"/>
      <c r="C258" s="189" t="s">
        <v>555</v>
      </c>
      <c r="D258" s="171"/>
      <c r="E258" s="83">
        <f t="shared" si="73"/>
        <v>130</v>
      </c>
      <c r="F258" s="58"/>
      <c r="G258" s="147"/>
      <c r="H258" s="56">
        <f>130000/1000</f>
        <v>130</v>
      </c>
      <c r="I258" s="57"/>
      <c r="J258" s="53">
        <f t="shared" si="74"/>
        <v>244.54376999999999</v>
      </c>
      <c r="K258" s="56"/>
      <c r="L258" s="56"/>
      <c r="M258" s="56">
        <f>244543.77/1000</f>
        <v>244.54376999999999</v>
      </c>
      <c r="N258" s="59"/>
      <c r="O258" s="50">
        <f t="shared" si="75"/>
        <v>130</v>
      </c>
      <c r="P258" s="64"/>
      <c r="Q258" s="64"/>
      <c r="R258" s="56">
        <v>130</v>
      </c>
      <c r="S258" s="58"/>
      <c r="T258" s="55">
        <f t="shared" si="76"/>
        <v>100</v>
      </c>
      <c r="U258" s="17"/>
    </row>
    <row r="259" spans="1:21" s="14" customFormat="1" ht="21.75" hidden="1" customHeight="1" outlineLevel="4" x14ac:dyDescent="0.25">
      <c r="A259" s="301"/>
      <c r="B259" s="24"/>
      <c r="C259" s="188" t="s">
        <v>74</v>
      </c>
      <c r="D259" s="171"/>
      <c r="E259" s="83">
        <f t="shared" si="73"/>
        <v>261.35000000000002</v>
      </c>
      <c r="F259" s="58"/>
      <c r="G259" s="147"/>
      <c r="H259" s="56">
        <v>261.35000000000002</v>
      </c>
      <c r="I259" s="57"/>
      <c r="J259" s="53"/>
      <c r="K259" s="56"/>
      <c r="L259" s="56"/>
      <c r="M259" s="56"/>
      <c r="N259" s="59"/>
      <c r="O259" s="50">
        <f t="shared" si="75"/>
        <v>241.85</v>
      </c>
      <c r="P259" s="64"/>
      <c r="Q259" s="64"/>
      <c r="R259" s="56">
        <v>241.85</v>
      </c>
      <c r="S259" s="58"/>
      <c r="T259" s="55">
        <f t="shared" si="76"/>
        <v>92.538741151712259</v>
      </c>
      <c r="U259" s="17"/>
    </row>
    <row r="260" spans="1:21" s="14" customFormat="1" ht="21.75" hidden="1" customHeight="1" outlineLevel="3" x14ac:dyDescent="0.25">
      <c r="A260" s="306" t="s">
        <v>419</v>
      </c>
      <c r="B260" s="302" t="s">
        <v>81</v>
      </c>
      <c r="C260" s="303"/>
      <c r="D260" s="32"/>
      <c r="E260" s="83">
        <f t="shared" si="73"/>
        <v>168.31</v>
      </c>
      <c r="F260" s="58"/>
      <c r="G260" s="147"/>
      <c r="H260" s="63">
        <f>SUM(H261:H262)-0.01</f>
        <v>168.31</v>
      </c>
      <c r="I260" s="57"/>
      <c r="J260" s="53">
        <f t="shared" si="74"/>
        <v>248.88727</v>
      </c>
      <c r="K260" s="56"/>
      <c r="L260" s="56"/>
      <c r="M260" s="56">
        <f>248887.27/1000</f>
        <v>248.88727</v>
      </c>
      <c r="N260" s="59"/>
      <c r="O260" s="50">
        <f t="shared" si="75"/>
        <v>168.32</v>
      </c>
      <c r="P260" s="63">
        <f>SUM(P261:P262)</f>
        <v>0</v>
      </c>
      <c r="Q260" s="63">
        <f>SUM(Q261:Q262)</f>
        <v>0</v>
      </c>
      <c r="R260" s="63">
        <f>SUM(R261:R262)</f>
        <v>168.32</v>
      </c>
      <c r="S260" s="58"/>
      <c r="T260" s="55">
        <f t="shared" si="76"/>
        <v>100.00594141762224</v>
      </c>
      <c r="U260" s="17"/>
    </row>
    <row r="261" spans="1:21" s="14" customFormat="1" ht="28.9" hidden="1" customHeight="1" outlineLevel="4" collapsed="1" x14ac:dyDescent="0.25">
      <c r="A261" s="307"/>
      <c r="B261" s="172"/>
      <c r="C261" s="190" t="s">
        <v>557</v>
      </c>
      <c r="D261" s="32"/>
      <c r="E261" s="83">
        <f t="shared" si="73"/>
        <v>154.9</v>
      </c>
      <c r="F261" s="58"/>
      <c r="G261" s="141"/>
      <c r="H261" s="56">
        <v>154.9</v>
      </c>
      <c r="I261" s="57"/>
      <c r="J261" s="53">
        <f t="shared" si="74"/>
        <v>0</v>
      </c>
      <c r="K261" s="63">
        <v>0</v>
      </c>
      <c r="L261" s="63">
        <v>0</v>
      </c>
      <c r="M261" s="63">
        <v>0</v>
      </c>
      <c r="N261" s="59"/>
      <c r="O261" s="50">
        <f t="shared" si="75"/>
        <v>154.9</v>
      </c>
      <c r="P261" s="56"/>
      <c r="Q261" s="56"/>
      <c r="R261" s="56">
        <v>154.9</v>
      </c>
      <c r="S261" s="58"/>
      <c r="T261" s="55">
        <f t="shared" si="76"/>
        <v>100</v>
      </c>
      <c r="U261" s="17"/>
    </row>
    <row r="262" spans="1:21" s="14" customFormat="1" ht="21.75" hidden="1" customHeight="1" outlineLevel="4" x14ac:dyDescent="0.25">
      <c r="A262" s="328"/>
      <c r="B262" s="176"/>
      <c r="C262" s="176" t="s">
        <v>74</v>
      </c>
      <c r="D262" s="32"/>
      <c r="E262" s="83">
        <f t="shared" si="73"/>
        <v>13.42</v>
      </c>
      <c r="F262" s="58"/>
      <c r="G262" s="191"/>
      <c r="H262" s="56">
        <v>13.42</v>
      </c>
      <c r="I262" s="57"/>
      <c r="J262" s="53">
        <f t="shared" si="74"/>
        <v>3825.5443399999999</v>
      </c>
      <c r="K262" s="63">
        <f>SUM(K272)</f>
        <v>0</v>
      </c>
      <c r="L262" s="63">
        <f>SUM(L272)</f>
        <v>3634.2666199999999</v>
      </c>
      <c r="M262" s="63">
        <f>SUM(M272)</f>
        <v>191.27771999999999</v>
      </c>
      <c r="N262" s="59"/>
      <c r="O262" s="50">
        <f t="shared" si="75"/>
        <v>13.42</v>
      </c>
      <c r="P262" s="56"/>
      <c r="Q262" s="56"/>
      <c r="R262" s="56">
        <v>13.42</v>
      </c>
      <c r="S262" s="58"/>
      <c r="T262" s="55">
        <f t="shared" si="76"/>
        <v>100</v>
      </c>
      <c r="U262" s="17"/>
    </row>
    <row r="263" spans="1:21" s="14" customFormat="1" ht="21.75" hidden="1" customHeight="1" outlineLevel="3" x14ac:dyDescent="0.25">
      <c r="A263" s="202"/>
      <c r="B263" s="344" t="s">
        <v>437</v>
      </c>
      <c r="C263" s="345"/>
      <c r="D263" s="32"/>
      <c r="E263" s="83">
        <f t="shared" si="73"/>
        <v>4422.5300000000007</v>
      </c>
      <c r="F263" s="58"/>
      <c r="G263" s="191"/>
      <c r="H263" s="63">
        <f>SUM(H264:H271)</f>
        <v>4422.5300000000007</v>
      </c>
      <c r="I263" s="57"/>
      <c r="J263" s="53"/>
      <c r="K263" s="63"/>
      <c r="L263" s="63"/>
      <c r="M263" s="63"/>
      <c r="N263" s="59"/>
      <c r="O263" s="50">
        <f t="shared" si="75"/>
        <v>2951.4700000000003</v>
      </c>
      <c r="P263" s="63">
        <f>SUM(P264:P271)</f>
        <v>0</v>
      </c>
      <c r="Q263" s="63">
        <f>SUM(Q264:Q271)</f>
        <v>0</v>
      </c>
      <c r="R263" s="63">
        <f>SUM(R264:R271)</f>
        <v>2951.4700000000003</v>
      </c>
      <c r="S263" s="58"/>
      <c r="T263" s="55">
        <f t="shared" si="76"/>
        <v>66.737139148858233</v>
      </c>
      <c r="U263" s="17"/>
    </row>
    <row r="264" spans="1:21" s="14" customFormat="1" ht="21.75" hidden="1" customHeight="1" outlineLevel="4" x14ac:dyDescent="0.25">
      <c r="A264" s="202"/>
      <c r="B264" s="192"/>
      <c r="C264" s="193" t="s">
        <v>558</v>
      </c>
      <c r="D264" s="32"/>
      <c r="E264" s="83">
        <f t="shared" si="73"/>
        <v>260.10000000000002</v>
      </c>
      <c r="F264" s="58"/>
      <c r="G264" s="191"/>
      <c r="H264" s="56">
        <v>260.10000000000002</v>
      </c>
      <c r="I264" s="57"/>
      <c r="J264" s="53"/>
      <c r="K264" s="63"/>
      <c r="L264" s="63"/>
      <c r="M264" s="63"/>
      <c r="N264" s="59"/>
      <c r="O264" s="50">
        <f t="shared" si="75"/>
        <v>260.10000000000002</v>
      </c>
      <c r="P264" s="64"/>
      <c r="Q264" s="64"/>
      <c r="R264" s="56">
        <v>260.10000000000002</v>
      </c>
      <c r="S264" s="58"/>
      <c r="T264" s="55">
        <f t="shared" si="76"/>
        <v>100</v>
      </c>
      <c r="U264" s="17"/>
    </row>
    <row r="265" spans="1:21" s="14" customFormat="1" ht="32.25" hidden="1" customHeight="1" outlineLevel="4" x14ac:dyDescent="0.25">
      <c r="A265" s="202"/>
      <c r="B265" s="192"/>
      <c r="C265" s="189" t="s">
        <v>559</v>
      </c>
      <c r="D265" s="32"/>
      <c r="E265" s="83">
        <f t="shared" si="73"/>
        <v>190.01</v>
      </c>
      <c r="F265" s="58"/>
      <c r="G265" s="191"/>
      <c r="H265" s="56">
        <v>190.01</v>
      </c>
      <c r="I265" s="57"/>
      <c r="J265" s="53"/>
      <c r="K265" s="63"/>
      <c r="L265" s="63"/>
      <c r="M265" s="63"/>
      <c r="N265" s="59"/>
      <c r="O265" s="50">
        <f t="shared" si="75"/>
        <v>190.01</v>
      </c>
      <c r="P265" s="64"/>
      <c r="Q265" s="64"/>
      <c r="R265" s="56">
        <v>190.01</v>
      </c>
      <c r="S265" s="58"/>
      <c r="T265" s="55">
        <f t="shared" si="76"/>
        <v>100</v>
      </c>
      <c r="U265" s="17"/>
    </row>
    <row r="266" spans="1:21" s="14" customFormat="1" ht="21.75" hidden="1" customHeight="1" outlineLevel="4" x14ac:dyDescent="0.25">
      <c r="A266" s="202" t="s">
        <v>419</v>
      </c>
      <c r="B266" s="192"/>
      <c r="C266" s="188" t="s">
        <v>560</v>
      </c>
      <c r="D266" s="32"/>
      <c r="E266" s="83">
        <f t="shared" si="73"/>
        <v>1471.06</v>
      </c>
      <c r="F266" s="58"/>
      <c r="G266" s="191"/>
      <c r="H266" s="56">
        <v>1471.06</v>
      </c>
      <c r="I266" s="57"/>
      <c r="J266" s="53"/>
      <c r="K266" s="63"/>
      <c r="L266" s="63"/>
      <c r="M266" s="63"/>
      <c r="N266" s="59"/>
      <c r="O266" s="50">
        <f t="shared" si="75"/>
        <v>0</v>
      </c>
      <c r="P266" s="64"/>
      <c r="Q266" s="64"/>
      <c r="R266" s="56">
        <v>0</v>
      </c>
      <c r="S266" s="58"/>
      <c r="T266" s="55">
        <f t="shared" si="76"/>
        <v>0</v>
      </c>
      <c r="U266" s="17"/>
    </row>
    <row r="267" spans="1:21" s="14" customFormat="1" ht="58.5" hidden="1" customHeight="1" outlineLevel="4" x14ac:dyDescent="0.25">
      <c r="A267" s="202"/>
      <c r="B267" s="194"/>
      <c r="C267" s="188" t="s">
        <v>561</v>
      </c>
      <c r="D267" s="32"/>
      <c r="E267" s="83">
        <f t="shared" si="73"/>
        <v>85</v>
      </c>
      <c r="F267" s="58"/>
      <c r="G267" s="191"/>
      <c r="H267" s="56">
        <v>85</v>
      </c>
      <c r="I267" s="57"/>
      <c r="J267" s="53"/>
      <c r="K267" s="63"/>
      <c r="L267" s="63"/>
      <c r="M267" s="63"/>
      <c r="N267" s="59"/>
      <c r="O267" s="50">
        <f t="shared" si="75"/>
        <v>85</v>
      </c>
      <c r="P267" s="64"/>
      <c r="Q267" s="64"/>
      <c r="R267" s="56">
        <v>85</v>
      </c>
      <c r="S267" s="58"/>
      <c r="T267" s="55">
        <f t="shared" si="76"/>
        <v>100</v>
      </c>
      <c r="U267" s="17"/>
    </row>
    <row r="268" spans="1:21" s="14" customFormat="1" ht="27.75" hidden="1" customHeight="1" outlineLevel="4" x14ac:dyDescent="0.25">
      <c r="A268" s="202"/>
      <c r="B268" s="194"/>
      <c r="C268" s="188" t="s">
        <v>609</v>
      </c>
      <c r="D268" s="32"/>
      <c r="E268" s="83">
        <f>H268</f>
        <v>298.36</v>
      </c>
      <c r="F268" s="58"/>
      <c r="G268" s="191"/>
      <c r="H268" s="56">
        <v>298.36</v>
      </c>
      <c r="I268" s="57"/>
      <c r="J268" s="53"/>
      <c r="K268" s="63"/>
      <c r="L268" s="63"/>
      <c r="M268" s="63"/>
      <c r="N268" s="59"/>
      <c r="O268" s="50">
        <f>R268</f>
        <v>298.36</v>
      </c>
      <c r="P268" s="64"/>
      <c r="Q268" s="64"/>
      <c r="R268" s="56">
        <v>298.36</v>
      </c>
      <c r="S268" s="58"/>
      <c r="T268" s="55">
        <f t="shared" si="76"/>
        <v>100</v>
      </c>
      <c r="U268" s="17"/>
    </row>
    <row r="269" spans="1:21" s="14" customFormat="1" ht="25.5" hidden="1" customHeight="1" outlineLevel="4" x14ac:dyDescent="0.25">
      <c r="A269" s="202"/>
      <c r="B269" s="194"/>
      <c r="C269" s="188" t="s">
        <v>606</v>
      </c>
      <c r="D269" s="32"/>
      <c r="E269" s="83">
        <f>H269</f>
        <v>150</v>
      </c>
      <c r="F269" s="58"/>
      <c r="G269" s="191"/>
      <c r="H269" s="56">
        <v>150</v>
      </c>
      <c r="I269" s="57"/>
      <c r="J269" s="53"/>
      <c r="K269" s="63"/>
      <c r="L269" s="63"/>
      <c r="M269" s="63"/>
      <c r="N269" s="59"/>
      <c r="O269" s="50">
        <f>R269</f>
        <v>150</v>
      </c>
      <c r="P269" s="64"/>
      <c r="Q269" s="64"/>
      <c r="R269" s="56">
        <v>150</v>
      </c>
      <c r="S269" s="58"/>
      <c r="T269" s="55">
        <f t="shared" si="76"/>
        <v>100</v>
      </c>
      <c r="U269" s="17"/>
    </row>
    <row r="270" spans="1:21" s="14" customFormat="1" ht="22.5" hidden="1" customHeight="1" outlineLevel="4" x14ac:dyDescent="0.25">
      <c r="A270" s="202"/>
      <c r="B270" s="194"/>
      <c r="C270" s="195" t="s">
        <v>610</v>
      </c>
      <c r="D270" s="32"/>
      <c r="E270" s="83">
        <f>H270</f>
        <v>303</v>
      </c>
      <c r="F270" s="58"/>
      <c r="G270" s="191"/>
      <c r="H270" s="56">
        <v>303</v>
      </c>
      <c r="I270" s="57"/>
      <c r="J270" s="53"/>
      <c r="K270" s="63"/>
      <c r="L270" s="63"/>
      <c r="M270" s="63"/>
      <c r="N270" s="59"/>
      <c r="O270" s="50">
        <f>R270</f>
        <v>303</v>
      </c>
      <c r="P270" s="64"/>
      <c r="Q270" s="64"/>
      <c r="R270" s="56">
        <v>303</v>
      </c>
      <c r="S270" s="58"/>
      <c r="T270" s="55">
        <f t="shared" si="76"/>
        <v>100</v>
      </c>
      <c r="U270" s="17"/>
    </row>
    <row r="271" spans="1:21" s="14" customFormat="1" ht="21.75" hidden="1" customHeight="1" outlineLevel="4" x14ac:dyDescent="0.25">
      <c r="A271" s="202"/>
      <c r="B271" s="125"/>
      <c r="C271" s="195" t="s">
        <v>74</v>
      </c>
      <c r="D271" s="32"/>
      <c r="E271" s="83">
        <f t="shared" si="73"/>
        <v>1665</v>
      </c>
      <c r="F271" s="58"/>
      <c r="G271" s="191"/>
      <c r="H271" s="56">
        <v>1665</v>
      </c>
      <c r="I271" s="57"/>
      <c r="J271" s="53"/>
      <c r="K271" s="63"/>
      <c r="L271" s="63"/>
      <c r="M271" s="63"/>
      <c r="N271" s="59"/>
      <c r="O271" s="50">
        <f t="shared" si="75"/>
        <v>1665</v>
      </c>
      <c r="P271" s="64"/>
      <c r="Q271" s="64"/>
      <c r="R271" s="56">
        <v>1665</v>
      </c>
      <c r="S271" s="58"/>
      <c r="T271" s="55">
        <f t="shared" si="76"/>
        <v>100</v>
      </c>
      <c r="U271" s="17"/>
    </row>
    <row r="272" spans="1:21" s="14" customFormat="1" ht="21.75" hidden="1" customHeight="1" outlineLevel="3" x14ac:dyDescent="0.25">
      <c r="A272" s="306" t="s">
        <v>420</v>
      </c>
      <c r="B272" s="309" t="s">
        <v>82</v>
      </c>
      <c r="C272" s="310"/>
      <c r="D272" s="32"/>
      <c r="E272" s="83">
        <f t="shared" si="73"/>
        <v>10278.209999999999</v>
      </c>
      <c r="F272" s="58"/>
      <c r="G272" s="23"/>
      <c r="H272" s="63">
        <f>SUM(H273:H278)</f>
        <v>10278.209999999999</v>
      </c>
      <c r="I272" s="57"/>
      <c r="J272" s="53">
        <f t="shared" si="74"/>
        <v>3825.5443399999999</v>
      </c>
      <c r="K272" s="56"/>
      <c r="L272" s="23">
        <f>3634276.62/1000-0.01</f>
        <v>3634.2666199999999</v>
      </c>
      <c r="M272" s="56">
        <f>191277.72/1000</f>
        <v>191.27771999999999</v>
      </c>
      <c r="N272" s="59"/>
      <c r="O272" s="50">
        <f t="shared" si="75"/>
        <v>10278.209999999999</v>
      </c>
      <c r="P272" s="63">
        <f>SUM(P273:P278)</f>
        <v>0</v>
      </c>
      <c r="Q272" s="63">
        <f>SUM(Q273:Q278)</f>
        <v>0</v>
      </c>
      <c r="R272" s="63">
        <f>SUM(R273:R278)</f>
        <v>10278.209999999999</v>
      </c>
      <c r="S272" s="58"/>
      <c r="T272" s="55">
        <f t="shared" si="76"/>
        <v>100</v>
      </c>
      <c r="U272" s="17"/>
    </row>
    <row r="273" spans="1:21" s="14" customFormat="1" ht="24.75" hidden="1" customHeight="1" outlineLevel="4" x14ac:dyDescent="0.25">
      <c r="A273" s="307"/>
      <c r="B273" s="24"/>
      <c r="C273" s="195" t="s">
        <v>562</v>
      </c>
      <c r="D273" s="32"/>
      <c r="E273" s="83">
        <f t="shared" si="73"/>
        <v>5537.86</v>
      </c>
      <c r="F273" s="58"/>
      <c r="G273" s="61"/>
      <c r="H273" s="56">
        <v>5537.86</v>
      </c>
      <c r="I273" s="57"/>
      <c r="J273" s="53">
        <f t="shared" si="74"/>
        <v>9220.1</v>
      </c>
      <c r="K273" s="61">
        <v>0</v>
      </c>
      <c r="L273" s="61">
        <f>9220100/1000</f>
        <v>9220.1</v>
      </c>
      <c r="M273" s="61">
        <v>0</v>
      </c>
      <c r="N273" s="59"/>
      <c r="O273" s="50">
        <f t="shared" si="75"/>
        <v>5537.86</v>
      </c>
      <c r="P273" s="64"/>
      <c r="Q273" s="64"/>
      <c r="R273" s="56">
        <v>5537.86</v>
      </c>
      <c r="S273" s="58"/>
      <c r="T273" s="55">
        <f t="shared" si="76"/>
        <v>100</v>
      </c>
      <c r="U273" s="17"/>
    </row>
    <row r="274" spans="1:21" s="14" customFormat="1" ht="29.45" hidden="1" customHeight="1" outlineLevel="4" x14ac:dyDescent="0.25">
      <c r="A274" s="307"/>
      <c r="B274" s="25"/>
      <c r="C274" s="195" t="s">
        <v>428</v>
      </c>
      <c r="D274" s="32"/>
      <c r="E274" s="83">
        <f t="shared" si="73"/>
        <v>706.36</v>
      </c>
      <c r="F274" s="61"/>
      <c r="G274" s="61"/>
      <c r="H274" s="56">
        <v>706.36</v>
      </c>
      <c r="I274" s="57"/>
      <c r="J274" s="53" t="e">
        <f t="shared" si="74"/>
        <v>#REF!</v>
      </c>
      <c r="K274" s="61" t="e">
        <f>K276+K278+K279+K280+K362+#REF!+#REF!+#REF!+#REF!+#REF!+#REF!</f>
        <v>#REF!</v>
      </c>
      <c r="L274" s="61" t="e">
        <f>L276+L278+L279+L280+L362+#REF!+#REF!+#REF!+#REF!+#REF!+#REF!</f>
        <v>#REF!</v>
      </c>
      <c r="M274" s="61" t="e">
        <f>M276+M278+M279+M280+M362+#REF!+#REF!+#REF!+#REF!+#REF!+#REF!</f>
        <v>#REF!</v>
      </c>
      <c r="N274" s="59"/>
      <c r="O274" s="50">
        <f t="shared" si="75"/>
        <v>706.36</v>
      </c>
      <c r="P274" s="64"/>
      <c r="Q274" s="64"/>
      <c r="R274" s="56">
        <v>706.36</v>
      </c>
      <c r="S274" s="58"/>
      <c r="T274" s="55">
        <f t="shared" si="76"/>
        <v>100</v>
      </c>
      <c r="U274" s="17"/>
    </row>
    <row r="275" spans="1:21" s="14" customFormat="1" ht="29.45" hidden="1" customHeight="1" outlineLevel="4" x14ac:dyDescent="0.25">
      <c r="A275" s="307"/>
      <c r="B275" s="25"/>
      <c r="C275" s="193" t="s">
        <v>607</v>
      </c>
      <c r="D275" s="32"/>
      <c r="E275" s="83">
        <f t="shared" si="73"/>
        <v>325.64999999999998</v>
      </c>
      <c r="F275" s="61"/>
      <c r="G275" s="61"/>
      <c r="H275" s="56">
        <v>325.64999999999998</v>
      </c>
      <c r="I275" s="57"/>
      <c r="J275" s="53"/>
      <c r="K275" s="61"/>
      <c r="L275" s="61"/>
      <c r="M275" s="61"/>
      <c r="N275" s="59"/>
      <c r="O275" s="50">
        <f t="shared" si="75"/>
        <v>325.64999999999998</v>
      </c>
      <c r="P275" s="64"/>
      <c r="Q275" s="64"/>
      <c r="R275" s="56">
        <v>325.64999999999998</v>
      </c>
      <c r="S275" s="58"/>
      <c r="T275" s="55">
        <f t="shared" si="76"/>
        <v>100</v>
      </c>
      <c r="U275" s="17"/>
    </row>
    <row r="276" spans="1:21" s="14" customFormat="1" ht="35.450000000000003" hidden="1" customHeight="1" outlineLevel="4" x14ac:dyDescent="0.25">
      <c r="A276" s="307"/>
      <c r="B276" s="24"/>
      <c r="C276" s="189" t="s">
        <v>563</v>
      </c>
      <c r="D276" s="32"/>
      <c r="E276" s="83">
        <v>184.02</v>
      </c>
      <c r="F276" s="61"/>
      <c r="G276" s="56"/>
      <c r="H276" s="56">
        <v>184.02</v>
      </c>
      <c r="I276" s="57"/>
      <c r="J276" s="53">
        <f t="shared" si="74"/>
        <v>357601.41840999998</v>
      </c>
      <c r="K276" s="61">
        <v>0</v>
      </c>
      <c r="L276" s="61">
        <f>328251480/1000</f>
        <v>328251.48</v>
      </c>
      <c r="M276" s="61">
        <f>29349938.41/1000</f>
        <v>29349.938409999999</v>
      </c>
      <c r="N276" s="59"/>
      <c r="O276" s="50">
        <f t="shared" si="75"/>
        <v>184.02</v>
      </c>
      <c r="P276" s="64"/>
      <c r="Q276" s="64"/>
      <c r="R276" s="56">
        <v>184.02</v>
      </c>
      <c r="S276" s="58"/>
      <c r="T276" s="55">
        <f t="shared" si="76"/>
        <v>100</v>
      </c>
      <c r="U276" s="17"/>
    </row>
    <row r="277" spans="1:21" s="14" customFormat="1" ht="35.450000000000003" hidden="1" customHeight="1" outlineLevel="4" x14ac:dyDescent="0.25">
      <c r="A277" s="307"/>
      <c r="B277" s="24"/>
      <c r="C277" s="193" t="s">
        <v>608</v>
      </c>
      <c r="D277" s="32"/>
      <c r="E277" s="83">
        <f>H277</f>
        <v>223.43</v>
      </c>
      <c r="F277" s="61"/>
      <c r="G277" s="56"/>
      <c r="H277" s="56">
        <v>223.43</v>
      </c>
      <c r="I277" s="57"/>
      <c r="J277" s="53"/>
      <c r="K277" s="61"/>
      <c r="L277" s="61"/>
      <c r="M277" s="61"/>
      <c r="N277" s="59"/>
      <c r="O277" s="50">
        <f>R277</f>
        <v>223.43</v>
      </c>
      <c r="P277" s="64"/>
      <c r="Q277" s="64"/>
      <c r="R277" s="56">
        <v>223.43</v>
      </c>
      <c r="S277" s="58"/>
      <c r="T277" s="55">
        <f t="shared" si="76"/>
        <v>100</v>
      </c>
      <c r="U277" s="17"/>
    </row>
    <row r="278" spans="1:21" s="14" customFormat="1" ht="28.9" hidden="1" customHeight="1" outlineLevel="4" x14ac:dyDescent="0.25">
      <c r="A278" s="328"/>
      <c r="B278" s="24"/>
      <c r="C278" s="188" t="s">
        <v>74</v>
      </c>
      <c r="D278" s="32"/>
      <c r="E278" s="83">
        <f t="shared" si="73"/>
        <v>3300.89</v>
      </c>
      <c r="F278" s="61"/>
      <c r="G278" s="56"/>
      <c r="H278" s="56">
        <v>3300.89</v>
      </c>
      <c r="I278" s="57"/>
      <c r="J278" s="53">
        <f t="shared" si="74"/>
        <v>2651.8</v>
      </c>
      <c r="K278" s="61">
        <v>0</v>
      </c>
      <c r="L278" s="61">
        <f>2651800/1000</f>
        <v>2651.8</v>
      </c>
      <c r="M278" s="61">
        <v>0</v>
      </c>
      <c r="N278" s="59"/>
      <c r="O278" s="50">
        <f t="shared" si="75"/>
        <v>3300.89</v>
      </c>
      <c r="P278" s="64"/>
      <c r="Q278" s="64"/>
      <c r="R278" s="56">
        <v>3300.89</v>
      </c>
      <c r="S278" s="58"/>
      <c r="T278" s="55">
        <f t="shared" si="76"/>
        <v>100</v>
      </c>
      <c r="U278" s="17"/>
    </row>
    <row r="279" spans="1:21" s="14" customFormat="1" ht="33.6" hidden="1" customHeight="1" outlineLevel="3" x14ac:dyDescent="0.25">
      <c r="A279" s="306" t="s">
        <v>421</v>
      </c>
      <c r="B279" s="302" t="s">
        <v>83</v>
      </c>
      <c r="C279" s="303"/>
      <c r="D279" s="171"/>
      <c r="E279" s="83">
        <f t="shared" si="73"/>
        <v>1416.3400000000001</v>
      </c>
      <c r="F279" s="61"/>
      <c r="G279" s="56"/>
      <c r="H279" s="63">
        <f>SUM(H280:H281)</f>
        <v>1416.3400000000001</v>
      </c>
      <c r="I279" s="57"/>
      <c r="J279" s="53">
        <f t="shared" si="74"/>
        <v>437.5</v>
      </c>
      <c r="K279" s="61">
        <v>0</v>
      </c>
      <c r="L279" s="61">
        <f>437500/1000</f>
        <v>437.5</v>
      </c>
      <c r="M279" s="61">
        <v>0</v>
      </c>
      <c r="N279" s="59"/>
      <c r="O279" s="50">
        <f t="shared" si="75"/>
        <v>1304.8800000000001</v>
      </c>
      <c r="P279" s="63">
        <f>SUM(P280:P281)</f>
        <v>0</v>
      </c>
      <c r="Q279" s="63">
        <f>SUM(Q280:Q281)</f>
        <v>0</v>
      </c>
      <c r="R279" s="63">
        <f>SUM(R280:R281)</f>
        <v>1304.8800000000001</v>
      </c>
      <c r="S279" s="58"/>
      <c r="T279" s="55">
        <f t="shared" si="76"/>
        <v>92.130420661705529</v>
      </c>
      <c r="U279" s="17"/>
    </row>
    <row r="280" spans="1:21" s="14" customFormat="1" ht="24" hidden="1" customHeight="1" outlineLevel="4" x14ac:dyDescent="0.25">
      <c r="A280" s="333"/>
      <c r="B280" s="24"/>
      <c r="C280" s="194" t="s">
        <v>414</v>
      </c>
      <c r="D280" s="171"/>
      <c r="E280" s="83">
        <f t="shared" si="73"/>
        <v>1124.6600000000001</v>
      </c>
      <c r="F280" s="60"/>
      <c r="G280" s="62"/>
      <c r="H280" s="56">
        <v>1124.6600000000001</v>
      </c>
      <c r="I280" s="57"/>
      <c r="J280" s="53" t="e">
        <f t="shared" si="74"/>
        <v>#REF!</v>
      </c>
      <c r="K280" s="60" t="e">
        <f>K281+K286+K291+#REF!+K319+K328+#REF!+#REF!+K348+K352+#REF!+#REF!+K361</f>
        <v>#REF!</v>
      </c>
      <c r="L280" s="60" t="e">
        <f>L281+L286+L291+#REF!+L319+L328+#REF!+#REF!+L348+L352+#REF!+#REF!+L361</f>
        <v>#REF!</v>
      </c>
      <c r="M280" s="60" t="e">
        <f>M281+M286+M291+#REF!+M319+M328+#REF!+#REF!+M348+M352+#REF!+#REF!+M361</f>
        <v>#REF!</v>
      </c>
      <c r="N280" s="59"/>
      <c r="O280" s="50">
        <f t="shared" si="75"/>
        <v>1013.2</v>
      </c>
      <c r="P280" s="64"/>
      <c r="Q280" s="64"/>
      <c r="R280" s="56">
        <v>1013.2</v>
      </c>
      <c r="S280" s="58"/>
      <c r="T280" s="55">
        <f t="shared" si="76"/>
        <v>90.089449255775079</v>
      </c>
      <c r="U280" s="17"/>
    </row>
    <row r="281" spans="1:21" s="14" customFormat="1" ht="21.75" hidden="1" customHeight="1" outlineLevel="4" x14ac:dyDescent="0.25">
      <c r="A281" s="301"/>
      <c r="B281" s="170"/>
      <c r="C281" s="125" t="s">
        <v>74</v>
      </c>
      <c r="D281" s="32"/>
      <c r="E281" s="83">
        <f t="shared" si="73"/>
        <v>291.68</v>
      </c>
      <c r="F281" s="63"/>
      <c r="G281" s="63"/>
      <c r="H281" s="56">
        <v>291.68</v>
      </c>
      <c r="I281" s="57"/>
      <c r="J281" s="53">
        <f t="shared" si="74"/>
        <v>142</v>
      </c>
      <c r="K281" s="63">
        <f>SUM(K282:K284)</f>
        <v>0</v>
      </c>
      <c r="L281" s="63">
        <f>SUM(L282:L284)</f>
        <v>0</v>
      </c>
      <c r="M281" s="63">
        <f>SUM(M282:M284)</f>
        <v>142</v>
      </c>
      <c r="N281" s="59"/>
      <c r="O281" s="50">
        <f t="shared" si="75"/>
        <v>291.68</v>
      </c>
      <c r="P281" s="64"/>
      <c r="Q281" s="64"/>
      <c r="R281" s="56">
        <v>291.68</v>
      </c>
      <c r="S281" s="58"/>
      <c r="T281" s="55">
        <f t="shared" si="76"/>
        <v>100</v>
      </c>
      <c r="U281" s="17"/>
    </row>
    <row r="282" spans="1:21" s="14" customFormat="1" ht="31.5" hidden="1" customHeight="1" outlineLevel="3" x14ac:dyDescent="0.25">
      <c r="A282" s="306" t="s">
        <v>422</v>
      </c>
      <c r="B282" s="302" t="s">
        <v>441</v>
      </c>
      <c r="C282" s="303"/>
      <c r="D282" s="171"/>
      <c r="E282" s="83">
        <f t="shared" si="73"/>
        <v>1435.2499999999998</v>
      </c>
      <c r="F282" s="64"/>
      <c r="G282" s="63">
        <f>SUM(G283:G286)</f>
        <v>0</v>
      </c>
      <c r="H282" s="63">
        <f>SUM(H283:H286)</f>
        <v>1435.2499999999998</v>
      </c>
      <c r="I282" s="57"/>
      <c r="J282" s="53">
        <f t="shared" si="74"/>
        <v>0</v>
      </c>
      <c r="K282" s="56"/>
      <c r="L282" s="56">
        <v>0</v>
      </c>
      <c r="M282" s="56">
        <v>0</v>
      </c>
      <c r="N282" s="59"/>
      <c r="O282" s="50">
        <f t="shared" si="75"/>
        <v>1435.2499999999998</v>
      </c>
      <c r="P282" s="63">
        <f>SUM(P283:P286)</f>
        <v>0</v>
      </c>
      <c r="Q282" s="63">
        <f>SUM(Q283:Q286)</f>
        <v>0</v>
      </c>
      <c r="R282" s="63">
        <f>SUM(R283:R286)</f>
        <v>1435.2499999999998</v>
      </c>
      <c r="S282" s="58"/>
      <c r="T282" s="55">
        <f t="shared" si="76"/>
        <v>100</v>
      </c>
      <c r="U282" s="17"/>
    </row>
    <row r="283" spans="1:21" s="14" customFormat="1" ht="21.75" hidden="1" customHeight="1" outlineLevel="4" x14ac:dyDescent="0.25">
      <c r="A283" s="307"/>
      <c r="B283" s="24"/>
      <c r="C283" s="188" t="s">
        <v>564</v>
      </c>
      <c r="D283" s="171"/>
      <c r="E283" s="83">
        <f t="shared" si="73"/>
        <v>764.03</v>
      </c>
      <c r="F283" s="64"/>
      <c r="G283" s="56">
        <f>0/1000</f>
        <v>0</v>
      </c>
      <c r="H283" s="56">
        <v>764.03</v>
      </c>
      <c r="I283" s="57"/>
      <c r="J283" s="53">
        <f t="shared" si="74"/>
        <v>0</v>
      </c>
      <c r="K283" s="56"/>
      <c r="L283" s="56"/>
      <c r="M283" s="56">
        <v>0</v>
      </c>
      <c r="N283" s="59"/>
      <c r="O283" s="50">
        <f t="shared" si="75"/>
        <v>764.03</v>
      </c>
      <c r="P283" s="64"/>
      <c r="Q283" s="56">
        <f>0/1000</f>
        <v>0</v>
      </c>
      <c r="R283" s="56">
        <v>764.03</v>
      </c>
      <c r="S283" s="58"/>
      <c r="T283" s="55">
        <f t="shared" si="76"/>
        <v>100</v>
      </c>
      <c r="U283" s="17"/>
    </row>
    <row r="284" spans="1:21" s="14" customFormat="1" ht="21.75" hidden="1" customHeight="1" outlineLevel="4" x14ac:dyDescent="0.25">
      <c r="A284" s="307"/>
      <c r="B284" s="24"/>
      <c r="C284" s="195" t="s">
        <v>565</v>
      </c>
      <c r="D284" s="171"/>
      <c r="E284" s="83">
        <f t="shared" si="73"/>
        <v>228.06</v>
      </c>
      <c r="F284" s="64"/>
      <c r="G284" s="56"/>
      <c r="H284" s="56">
        <v>228.06</v>
      </c>
      <c r="I284" s="57"/>
      <c r="J284" s="53">
        <f t="shared" si="74"/>
        <v>142</v>
      </c>
      <c r="K284" s="64"/>
      <c r="L284" s="64"/>
      <c r="M284" s="56">
        <f>(29900+8000+142000)/1000-8-29900/1000</f>
        <v>142</v>
      </c>
      <c r="N284" s="59"/>
      <c r="O284" s="50">
        <f t="shared" si="75"/>
        <v>228.06</v>
      </c>
      <c r="P284" s="64"/>
      <c r="Q284" s="56"/>
      <c r="R284" s="56">
        <v>228.06</v>
      </c>
      <c r="S284" s="58"/>
      <c r="T284" s="55">
        <f t="shared" si="76"/>
        <v>100</v>
      </c>
      <c r="U284" s="17"/>
    </row>
    <row r="285" spans="1:21" s="14" customFormat="1" ht="21.75" hidden="1" customHeight="1" outlineLevel="4" x14ac:dyDescent="0.25">
      <c r="A285" s="307"/>
      <c r="B285" s="24"/>
      <c r="C285" s="195" t="s">
        <v>566</v>
      </c>
      <c r="D285" s="171"/>
      <c r="E285" s="83">
        <f t="shared" si="73"/>
        <v>90.63</v>
      </c>
      <c r="F285" s="64"/>
      <c r="G285" s="56"/>
      <c r="H285" s="56">
        <v>90.63</v>
      </c>
      <c r="I285" s="57"/>
      <c r="J285" s="53"/>
      <c r="K285" s="64"/>
      <c r="L285" s="64"/>
      <c r="M285" s="56"/>
      <c r="N285" s="59"/>
      <c r="O285" s="50">
        <f t="shared" si="75"/>
        <v>90.63</v>
      </c>
      <c r="P285" s="64"/>
      <c r="Q285" s="56"/>
      <c r="R285" s="56">
        <v>90.63</v>
      </c>
      <c r="S285" s="58"/>
      <c r="T285" s="55">
        <f t="shared" si="76"/>
        <v>100</v>
      </c>
      <c r="U285" s="17"/>
    </row>
    <row r="286" spans="1:21" s="14" customFormat="1" ht="21.75" hidden="1" customHeight="1" outlineLevel="4" x14ac:dyDescent="0.25">
      <c r="A286" s="328"/>
      <c r="B286" s="170"/>
      <c r="C286" s="188" t="s">
        <v>74</v>
      </c>
      <c r="D286" s="32"/>
      <c r="E286" s="83">
        <f t="shared" si="73"/>
        <v>352.53</v>
      </c>
      <c r="F286" s="63"/>
      <c r="G286" s="56"/>
      <c r="H286" s="56">
        <v>352.53</v>
      </c>
      <c r="I286" s="57"/>
      <c r="J286" s="53">
        <f t="shared" si="74"/>
        <v>269.33999999999997</v>
      </c>
      <c r="K286" s="63">
        <f>SUM(K287:K288)</f>
        <v>0</v>
      </c>
      <c r="L286" s="63">
        <f t="shared" ref="L286:M286" si="79">SUM(L287:L288)</f>
        <v>0</v>
      </c>
      <c r="M286" s="63">
        <f t="shared" si="79"/>
        <v>269.33999999999997</v>
      </c>
      <c r="N286" s="59"/>
      <c r="O286" s="50">
        <f t="shared" si="75"/>
        <v>352.53</v>
      </c>
      <c r="P286" s="64"/>
      <c r="Q286" s="56"/>
      <c r="R286" s="56">
        <v>352.53</v>
      </c>
      <c r="S286" s="58"/>
      <c r="T286" s="55">
        <f t="shared" si="76"/>
        <v>100</v>
      </c>
      <c r="U286" s="17"/>
    </row>
    <row r="287" spans="1:21" s="14" customFormat="1" ht="21.75" hidden="1" customHeight="1" outlineLevel="3" x14ac:dyDescent="0.25">
      <c r="A287" s="306" t="s">
        <v>423</v>
      </c>
      <c r="B287" s="302" t="s">
        <v>317</v>
      </c>
      <c r="C287" s="303"/>
      <c r="D287" s="32"/>
      <c r="E287" s="83">
        <f t="shared" si="73"/>
        <v>1190.2</v>
      </c>
      <c r="F287" s="64"/>
      <c r="G287" s="64"/>
      <c r="H287" s="63">
        <f>SUM(H288:H291)</f>
        <v>1190.2</v>
      </c>
      <c r="I287" s="57"/>
      <c r="J287" s="53">
        <f t="shared" si="74"/>
        <v>253.08999999999997</v>
      </c>
      <c r="K287" s="64"/>
      <c r="L287" s="64"/>
      <c r="M287" s="56">
        <f>186927/1000+66163/1000</f>
        <v>253.08999999999997</v>
      </c>
      <c r="N287" s="59"/>
      <c r="O287" s="50">
        <f t="shared" si="75"/>
        <v>1190.2</v>
      </c>
      <c r="P287" s="63">
        <f>SUM(P288:P291)</f>
        <v>0</v>
      </c>
      <c r="Q287" s="63">
        <f>SUM(Q288:Q291)</f>
        <v>0</v>
      </c>
      <c r="R287" s="63">
        <f>SUM(R288:R291)</f>
        <v>1190.2</v>
      </c>
      <c r="S287" s="58"/>
      <c r="T287" s="55">
        <f t="shared" si="76"/>
        <v>100</v>
      </c>
      <c r="U287" s="17"/>
    </row>
    <row r="288" spans="1:21" s="14" customFormat="1" ht="21.75" hidden="1" customHeight="1" outlineLevel="4" x14ac:dyDescent="0.25">
      <c r="A288" s="307"/>
      <c r="B288" s="24"/>
      <c r="C288" s="193" t="s">
        <v>442</v>
      </c>
      <c r="D288" s="32"/>
      <c r="E288" s="83">
        <f t="shared" si="73"/>
        <v>140.36000000000001</v>
      </c>
      <c r="F288" s="56"/>
      <c r="G288" s="56"/>
      <c r="H288" s="56">
        <v>140.36000000000001</v>
      </c>
      <c r="I288" s="57"/>
      <c r="J288" s="53">
        <f t="shared" si="74"/>
        <v>16.25</v>
      </c>
      <c r="K288" s="56"/>
      <c r="L288" s="56"/>
      <c r="M288" s="56">
        <f>16250/1000</f>
        <v>16.25</v>
      </c>
      <c r="N288" s="59"/>
      <c r="O288" s="50">
        <f t="shared" si="75"/>
        <v>140.36000000000001</v>
      </c>
      <c r="P288" s="64"/>
      <c r="Q288" s="64"/>
      <c r="R288" s="56">
        <v>140.36000000000001</v>
      </c>
      <c r="S288" s="58"/>
      <c r="T288" s="55">
        <f t="shared" si="76"/>
        <v>100</v>
      </c>
      <c r="U288" s="17"/>
    </row>
    <row r="289" spans="1:21" s="14" customFormat="1" ht="21.75" hidden="1" customHeight="1" outlineLevel="4" x14ac:dyDescent="0.25">
      <c r="A289" s="307"/>
      <c r="B289" s="24"/>
      <c r="C289" s="189" t="s">
        <v>567</v>
      </c>
      <c r="D289" s="32"/>
      <c r="E289" s="83">
        <f>H289</f>
        <v>7.55</v>
      </c>
      <c r="F289" s="56"/>
      <c r="G289" s="56"/>
      <c r="H289" s="56">
        <v>7.55</v>
      </c>
      <c r="I289" s="57"/>
      <c r="J289" s="53"/>
      <c r="K289" s="56"/>
      <c r="L289" s="56"/>
      <c r="M289" s="56"/>
      <c r="N289" s="59"/>
      <c r="O289" s="50">
        <f t="shared" si="75"/>
        <v>7.55</v>
      </c>
      <c r="P289" s="64"/>
      <c r="Q289" s="64"/>
      <c r="R289" s="56">
        <v>7.55</v>
      </c>
      <c r="S289" s="58"/>
      <c r="T289" s="55">
        <f t="shared" si="76"/>
        <v>100</v>
      </c>
      <c r="U289" s="17"/>
    </row>
    <row r="290" spans="1:21" s="14" customFormat="1" ht="21.75" hidden="1" customHeight="1" outlineLevel="4" x14ac:dyDescent="0.25">
      <c r="A290" s="307"/>
      <c r="B290" s="24"/>
      <c r="C290" s="239" t="s">
        <v>606</v>
      </c>
      <c r="D290" s="32"/>
      <c r="E290" s="83">
        <f>H290</f>
        <v>474.43</v>
      </c>
      <c r="F290" s="56"/>
      <c r="G290" s="56"/>
      <c r="H290" s="56">
        <v>474.43</v>
      </c>
      <c r="I290" s="57"/>
      <c r="J290" s="53"/>
      <c r="K290" s="56"/>
      <c r="L290" s="56"/>
      <c r="M290" s="56"/>
      <c r="N290" s="59"/>
      <c r="O290" s="50">
        <f>R290</f>
        <v>474.43</v>
      </c>
      <c r="P290" s="64"/>
      <c r="Q290" s="64"/>
      <c r="R290" s="56">
        <v>474.43</v>
      </c>
      <c r="S290" s="58"/>
      <c r="T290" s="55">
        <f t="shared" si="76"/>
        <v>100</v>
      </c>
      <c r="U290" s="17"/>
    </row>
    <row r="291" spans="1:21" s="14" customFormat="1" ht="21.75" hidden="1" customHeight="1" outlineLevel="4" x14ac:dyDescent="0.25">
      <c r="A291" s="307"/>
      <c r="B291" s="176"/>
      <c r="C291" s="195" t="s">
        <v>74</v>
      </c>
      <c r="D291" s="171"/>
      <c r="E291" s="83">
        <f t="shared" si="73"/>
        <v>567.86</v>
      </c>
      <c r="F291" s="63"/>
      <c r="G291" s="63"/>
      <c r="H291" s="56">
        <v>567.86</v>
      </c>
      <c r="I291" s="57"/>
      <c r="J291" s="53">
        <f t="shared" si="74"/>
        <v>0</v>
      </c>
      <c r="K291" s="63">
        <f>SUM(K292:K295)</f>
        <v>0</v>
      </c>
      <c r="L291" s="63">
        <f>SUM(L292:L295)</f>
        <v>0</v>
      </c>
      <c r="M291" s="63">
        <f>SUM(M292:M295)</f>
        <v>0</v>
      </c>
      <c r="N291" s="59"/>
      <c r="O291" s="50">
        <f t="shared" si="75"/>
        <v>567.86</v>
      </c>
      <c r="P291" s="64"/>
      <c r="Q291" s="64"/>
      <c r="R291" s="56">
        <v>567.86</v>
      </c>
      <c r="S291" s="58"/>
      <c r="T291" s="55">
        <f t="shared" si="76"/>
        <v>100</v>
      </c>
      <c r="U291" s="17"/>
    </row>
    <row r="292" spans="1:21" s="14" customFormat="1" ht="21.75" hidden="1" customHeight="1" outlineLevel="3" x14ac:dyDescent="0.25">
      <c r="A292" s="201" t="s">
        <v>572</v>
      </c>
      <c r="B292" s="309" t="s">
        <v>121</v>
      </c>
      <c r="C292" s="310"/>
      <c r="D292" s="32"/>
      <c r="E292" s="83">
        <f t="shared" si="73"/>
        <v>903.93</v>
      </c>
      <c r="F292" s="56"/>
      <c r="G292" s="56"/>
      <c r="H292" s="234">
        <f>SUM(H293:H295)</f>
        <v>903.93</v>
      </c>
      <c r="I292" s="235"/>
      <c r="J292" s="236">
        <f t="shared" si="74"/>
        <v>0</v>
      </c>
      <c r="K292" s="234"/>
      <c r="L292" s="234"/>
      <c r="M292" s="234">
        <v>0</v>
      </c>
      <c r="N292" s="237"/>
      <c r="O292" s="238">
        <f t="shared" si="75"/>
        <v>879.43</v>
      </c>
      <c r="P292" s="234"/>
      <c r="Q292" s="234"/>
      <c r="R292" s="234">
        <f>SUM(R293:R295)</f>
        <v>879.43</v>
      </c>
      <c r="S292" s="58"/>
      <c r="T292" s="55">
        <f t="shared" si="76"/>
        <v>97.289613133760355</v>
      </c>
      <c r="U292" s="17"/>
    </row>
    <row r="293" spans="1:21" s="14" customFormat="1" ht="21.75" hidden="1" customHeight="1" outlineLevel="3" x14ac:dyDescent="0.25">
      <c r="A293" s="202"/>
      <c r="B293" s="203"/>
      <c r="C293" s="189" t="s">
        <v>604</v>
      </c>
      <c r="D293" s="32"/>
      <c r="E293" s="83">
        <v>130</v>
      </c>
      <c r="F293" s="56"/>
      <c r="G293" s="56"/>
      <c r="H293" s="234">
        <v>130</v>
      </c>
      <c r="I293" s="235"/>
      <c r="J293" s="236"/>
      <c r="K293" s="234"/>
      <c r="L293" s="234"/>
      <c r="M293" s="234"/>
      <c r="N293" s="237"/>
      <c r="O293" s="238">
        <f>R293</f>
        <v>130</v>
      </c>
      <c r="P293" s="234"/>
      <c r="Q293" s="234"/>
      <c r="R293" s="234">
        <v>130</v>
      </c>
      <c r="S293" s="58"/>
      <c r="T293" s="55">
        <f t="shared" si="76"/>
        <v>100</v>
      </c>
      <c r="U293" s="17"/>
    </row>
    <row r="294" spans="1:21" s="14" customFormat="1" ht="21.75" hidden="1" customHeight="1" outlineLevel="3" x14ac:dyDescent="0.25">
      <c r="A294" s="202"/>
      <c r="B294" s="203"/>
      <c r="C294" s="195" t="s">
        <v>74</v>
      </c>
      <c r="D294" s="32"/>
      <c r="E294" s="83">
        <f>H294</f>
        <v>231.4</v>
      </c>
      <c r="F294" s="56"/>
      <c r="G294" s="56"/>
      <c r="H294" s="234">
        <v>231.4</v>
      </c>
      <c r="I294" s="57"/>
      <c r="J294" s="53"/>
      <c r="K294" s="56"/>
      <c r="L294" s="56"/>
      <c r="M294" s="56"/>
      <c r="N294" s="59"/>
      <c r="O294" s="50">
        <f>R294</f>
        <v>206.9</v>
      </c>
      <c r="P294" s="63"/>
      <c r="Q294" s="63"/>
      <c r="R294" s="234">
        <v>206.9</v>
      </c>
      <c r="S294" s="58"/>
      <c r="T294" s="55">
        <f t="shared" si="76"/>
        <v>89.412273120138281</v>
      </c>
      <c r="U294" s="17"/>
    </row>
    <row r="295" spans="1:21" s="14" customFormat="1" ht="21.75" hidden="1" customHeight="1" outlineLevel="4" x14ac:dyDescent="0.25">
      <c r="A295" s="202"/>
      <c r="B295" s="233"/>
      <c r="C295" s="193" t="s">
        <v>571</v>
      </c>
      <c r="D295" s="32"/>
      <c r="E295" s="83">
        <f t="shared" si="73"/>
        <v>542.53</v>
      </c>
      <c r="F295" s="56"/>
      <c r="G295" s="56"/>
      <c r="H295" s="23">
        <v>542.53</v>
      </c>
      <c r="I295" s="57"/>
      <c r="J295" s="53"/>
      <c r="K295" s="56"/>
      <c r="L295" s="56"/>
      <c r="M295" s="56"/>
      <c r="N295" s="59"/>
      <c r="O295" s="50">
        <f t="shared" si="75"/>
        <v>542.53</v>
      </c>
      <c r="P295" s="56"/>
      <c r="Q295" s="56"/>
      <c r="R295" s="23">
        <v>542.53</v>
      </c>
      <c r="S295" s="58"/>
      <c r="T295" s="55">
        <f t="shared" si="76"/>
        <v>100</v>
      </c>
      <c r="U295" s="17"/>
    </row>
    <row r="296" spans="1:21" s="14" customFormat="1" ht="21.75" hidden="1" customHeight="1" outlineLevel="3" x14ac:dyDescent="0.25">
      <c r="A296" s="306" t="s">
        <v>424</v>
      </c>
      <c r="B296" s="302" t="s">
        <v>85</v>
      </c>
      <c r="C296" s="303"/>
      <c r="D296" s="32"/>
      <c r="E296" s="83">
        <f t="shared" si="73"/>
        <v>14.33</v>
      </c>
      <c r="F296" s="64"/>
      <c r="G296" s="64"/>
      <c r="H296" s="63">
        <f>SUM(H297:H297)</f>
        <v>14.33</v>
      </c>
      <c r="I296" s="57"/>
      <c r="J296" s="53">
        <f t="shared" si="74"/>
        <v>0</v>
      </c>
      <c r="K296" s="64"/>
      <c r="L296" s="64"/>
      <c r="M296" s="56">
        <v>0</v>
      </c>
      <c r="N296" s="59"/>
      <c r="O296" s="50">
        <f t="shared" si="75"/>
        <v>14.33</v>
      </c>
      <c r="P296" s="63">
        <f>SUM(P297:P297)</f>
        <v>0</v>
      </c>
      <c r="Q296" s="63">
        <f>SUM(Q297:Q297)</f>
        <v>0</v>
      </c>
      <c r="R296" s="63">
        <f>SUM(R297:R297)</f>
        <v>14.33</v>
      </c>
      <c r="S296" s="58"/>
      <c r="T296" s="55">
        <f t="shared" si="76"/>
        <v>100</v>
      </c>
      <c r="U296" s="17"/>
    </row>
    <row r="297" spans="1:21" s="14" customFormat="1" ht="21.75" hidden="1" customHeight="1" outlineLevel="4" x14ac:dyDescent="0.25">
      <c r="A297" s="328"/>
      <c r="B297" s="24"/>
      <c r="C297" s="265" t="s">
        <v>74</v>
      </c>
      <c r="D297" s="32"/>
      <c r="E297" s="83">
        <f t="shared" si="73"/>
        <v>14.33</v>
      </c>
      <c r="F297" s="64"/>
      <c r="G297" s="64"/>
      <c r="H297" s="56">
        <v>14.33</v>
      </c>
      <c r="I297" s="57"/>
      <c r="J297" s="53">
        <f t="shared" si="74"/>
        <v>0</v>
      </c>
      <c r="K297" s="64"/>
      <c r="L297" s="64"/>
      <c r="M297" s="56">
        <v>0</v>
      </c>
      <c r="N297" s="59"/>
      <c r="O297" s="50">
        <f t="shared" si="75"/>
        <v>14.33</v>
      </c>
      <c r="P297" s="56"/>
      <c r="Q297" s="56"/>
      <c r="R297" s="56">
        <v>14.33</v>
      </c>
      <c r="S297" s="58"/>
      <c r="T297" s="55">
        <f t="shared" si="76"/>
        <v>100</v>
      </c>
      <c r="U297" s="17"/>
    </row>
    <row r="298" spans="1:21" s="14" customFormat="1" ht="21.75" hidden="1" customHeight="1" outlineLevel="3" x14ac:dyDescent="0.25">
      <c r="A298" s="210"/>
      <c r="B298" s="359" t="s">
        <v>84</v>
      </c>
      <c r="C298" s="408"/>
      <c r="D298" s="32"/>
      <c r="E298" s="83">
        <f>F298+G298+H298</f>
        <v>6287.34</v>
      </c>
      <c r="F298" s="64"/>
      <c r="G298" s="64"/>
      <c r="H298" s="56">
        <f>SUM(H299:H304)</f>
        <v>6287.34</v>
      </c>
      <c r="I298" s="57"/>
      <c r="J298" s="53"/>
      <c r="K298" s="64"/>
      <c r="L298" s="64"/>
      <c r="M298" s="56"/>
      <c r="N298" s="59"/>
      <c r="O298" s="50">
        <f t="shared" si="75"/>
        <v>6287.34</v>
      </c>
      <c r="P298" s="56"/>
      <c r="Q298" s="56"/>
      <c r="R298" s="56">
        <f>SUM(R299:R304)</f>
        <v>6287.34</v>
      </c>
      <c r="S298" s="58"/>
      <c r="T298" s="55">
        <f t="shared" si="76"/>
        <v>100</v>
      </c>
      <c r="U298" s="17"/>
    </row>
    <row r="299" spans="1:21" s="14" customFormat="1" ht="28.5" hidden="1" customHeight="1" outlineLevel="4" x14ac:dyDescent="0.25">
      <c r="A299" s="210"/>
      <c r="B299" s="24"/>
      <c r="C299" s="195" t="s">
        <v>549</v>
      </c>
      <c r="D299" s="32"/>
      <c r="E299" s="83">
        <f t="shared" si="73"/>
        <v>163.1</v>
      </c>
      <c r="F299" s="64"/>
      <c r="G299" s="64"/>
      <c r="H299" s="56">
        <v>163.1</v>
      </c>
      <c r="I299" s="57"/>
      <c r="J299" s="53"/>
      <c r="K299" s="64"/>
      <c r="L299" s="64"/>
      <c r="M299" s="56"/>
      <c r="N299" s="59"/>
      <c r="O299" s="50">
        <f t="shared" si="75"/>
        <v>163.1</v>
      </c>
      <c r="P299" s="56"/>
      <c r="Q299" s="56"/>
      <c r="R299" s="56">
        <v>163.1</v>
      </c>
      <c r="S299" s="58"/>
      <c r="T299" s="55">
        <f t="shared" si="76"/>
        <v>100</v>
      </c>
      <c r="U299" s="17"/>
    </row>
    <row r="300" spans="1:21" s="14" customFormat="1" ht="28.5" hidden="1" customHeight="1" outlineLevel="4" x14ac:dyDescent="0.25">
      <c r="A300" s="210" t="s">
        <v>573</v>
      </c>
      <c r="B300" s="24"/>
      <c r="C300" s="195" t="s">
        <v>568</v>
      </c>
      <c r="D300" s="32"/>
      <c r="E300" s="83">
        <f>H300</f>
        <v>4898.49</v>
      </c>
      <c r="F300" s="64"/>
      <c r="G300" s="64"/>
      <c r="H300" s="56">
        <v>4898.49</v>
      </c>
      <c r="I300" s="57"/>
      <c r="J300" s="53"/>
      <c r="K300" s="64"/>
      <c r="L300" s="64"/>
      <c r="M300" s="56"/>
      <c r="N300" s="59"/>
      <c r="O300" s="50">
        <f>R300</f>
        <v>4898.49</v>
      </c>
      <c r="P300" s="56"/>
      <c r="Q300" s="56"/>
      <c r="R300" s="56">
        <v>4898.49</v>
      </c>
      <c r="S300" s="58"/>
      <c r="T300" s="55">
        <f t="shared" si="76"/>
        <v>100</v>
      </c>
      <c r="U300" s="17"/>
    </row>
    <row r="301" spans="1:21" s="14" customFormat="1" ht="28.5" hidden="1" customHeight="1" outlineLevel="4" x14ac:dyDescent="0.25">
      <c r="A301" s="210"/>
      <c r="B301" s="24"/>
      <c r="C301" s="189" t="s">
        <v>569</v>
      </c>
      <c r="D301" s="32"/>
      <c r="E301" s="83">
        <f t="shared" ref="E301:E302" si="80">H301</f>
        <v>268.87</v>
      </c>
      <c r="F301" s="64"/>
      <c r="G301" s="64"/>
      <c r="H301" s="56">
        <v>268.87</v>
      </c>
      <c r="I301" s="57"/>
      <c r="J301" s="53"/>
      <c r="K301" s="64"/>
      <c r="L301" s="64"/>
      <c r="M301" s="56"/>
      <c r="N301" s="59"/>
      <c r="O301" s="50">
        <f t="shared" ref="O301:O302" si="81">R301</f>
        <v>268.87</v>
      </c>
      <c r="P301" s="56"/>
      <c r="Q301" s="56"/>
      <c r="R301" s="56">
        <v>268.87</v>
      </c>
      <c r="S301" s="58"/>
      <c r="T301" s="55">
        <f t="shared" si="76"/>
        <v>100</v>
      </c>
      <c r="U301" s="17"/>
    </row>
    <row r="302" spans="1:21" s="14" customFormat="1" ht="28.5" hidden="1" customHeight="1" outlineLevel="4" x14ac:dyDescent="0.25">
      <c r="A302" s="210"/>
      <c r="B302" s="24"/>
      <c r="C302" s="193" t="s">
        <v>570</v>
      </c>
      <c r="D302" s="32"/>
      <c r="E302" s="83">
        <f t="shared" si="80"/>
        <v>249.29</v>
      </c>
      <c r="F302" s="64"/>
      <c r="G302" s="64"/>
      <c r="H302" s="56">
        <v>249.29</v>
      </c>
      <c r="I302" s="57"/>
      <c r="J302" s="53"/>
      <c r="K302" s="64"/>
      <c r="L302" s="64"/>
      <c r="M302" s="56"/>
      <c r="N302" s="59"/>
      <c r="O302" s="50">
        <f t="shared" si="81"/>
        <v>249.29</v>
      </c>
      <c r="P302" s="56"/>
      <c r="Q302" s="56"/>
      <c r="R302" s="56">
        <v>249.29</v>
      </c>
      <c r="S302" s="58"/>
      <c r="T302" s="55">
        <f t="shared" si="76"/>
        <v>100</v>
      </c>
      <c r="U302" s="17"/>
    </row>
    <row r="303" spans="1:21" s="14" customFormat="1" ht="28.5" hidden="1" customHeight="1" outlineLevel="4" x14ac:dyDescent="0.25">
      <c r="A303" s="210"/>
      <c r="B303" s="24"/>
      <c r="C303" s="193" t="s">
        <v>605</v>
      </c>
      <c r="D303" s="32"/>
      <c r="E303" s="83">
        <f>H303</f>
        <v>491.12</v>
      </c>
      <c r="F303" s="64"/>
      <c r="G303" s="64"/>
      <c r="H303" s="56">
        <v>491.12</v>
      </c>
      <c r="I303" s="57"/>
      <c r="J303" s="53"/>
      <c r="K303" s="64"/>
      <c r="L303" s="64"/>
      <c r="M303" s="56"/>
      <c r="N303" s="59"/>
      <c r="O303" s="50">
        <f>R303</f>
        <v>491.12</v>
      </c>
      <c r="P303" s="56"/>
      <c r="Q303" s="56"/>
      <c r="R303" s="56">
        <v>491.12</v>
      </c>
      <c r="S303" s="58"/>
      <c r="T303" s="55">
        <f t="shared" si="76"/>
        <v>100</v>
      </c>
      <c r="U303" s="17"/>
    </row>
    <row r="304" spans="1:21" s="14" customFormat="1" ht="30.75" hidden="1" customHeight="1" outlineLevel="4" x14ac:dyDescent="0.25">
      <c r="A304" s="210"/>
      <c r="B304" s="24"/>
      <c r="C304" s="195" t="s">
        <v>74</v>
      </c>
      <c r="D304" s="32"/>
      <c r="E304" s="83">
        <f t="shared" si="73"/>
        <v>216.47</v>
      </c>
      <c r="F304" s="64"/>
      <c r="G304" s="64"/>
      <c r="H304" s="56">
        <v>216.47</v>
      </c>
      <c r="I304" s="57"/>
      <c r="J304" s="53"/>
      <c r="K304" s="64"/>
      <c r="L304" s="64"/>
      <c r="M304" s="56"/>
      <c r="N304" s="59"/>
      <c r="O304" s="50">
        <f t="shared" si="75"/>
        <v>216.47</v>
      </c>
      <c r="P304" s="56"/>
      <c r="Q304" s="56"/>
      <c r="R304" s="56">
        <v>216.47</v>
      </c>
      <c r="S304" s="58"/>
      <c r="T304" s="55">
        <f t="shared" si="76"/>
        <v>100</v>
      </c>
      <c r="U304" s="17"/>
    </row>
    <row r="305" spans="1:21" s="14" customFormat="1" ht="28.5" hidden="1" customHeight="1" outlineLevel="3" x14ac:dyDescent="0.25">
      <c r="A305" s="37" t="s">
        <v>425</v>
      </c>
      <c r="B305" s="24"/>
      <c r="C305" s="24" t="s">
        <v>416</v>
      </c>
      <c r="D305" s="32"/>
      <c r="E305" s="83">
        <f t="shared" si="73"/>
        <v>1128.1465800000001</v>
      </c>
      <c r="F305" s="64"/>
      <c r="G305" s="64"/>
      <c r="H305" s="266">
        <f t="shared" ref="H305" si="82">1128146.58/1000</f>
        <v>1128.1465800000001</v>
      </c>
      <c r="I305" s="57"/>
      <c r="J305" s="53">
        <f t="shared" si="74"/>
        <v>0</v>
      </c>
      <c r="K305" s="64"/>
      <c r="L305" s="64"/>
      <c r="M305" s="56">
        <v>0</v>
      </c>
      <c r="N305" s="59"/>
      <c r="O305" s="50">
        <f t="shared" si="75"/>
        <v>315.18</v>
      </c>
      <c r="P305" s="63">
        <v>0</v>
      </c>
      <c r="Q305" s="63">
        <v>0</v>
      </c>
      <c r="R305" s="267">
        <v>315.18</v>
      </c>
      <c r="S305" s="58"/>
      <c r="T305" s="55">
        <f t="shared" si="76"/>
        <v>27.937858926098059</v>
      </c>
      <c r="U305" s="17"/>
    </row>
    <row r="306" spans="1:21" s="14" customFormat="1" ht="32.25" hidden="1" customHeight="1" outlineLevel="2" x14ac:dyDescent="0.25">
      <c r="A306" s="37" t="s">
        <v>426</v>
      </c>
      <c r="B306" s="331" t="s">
        <v>310</v>
      </c>
      <c r="C306" s="332"/>
      <c r="D306" s="32"/>
      <c r="E306" s="162">
        <f t="shared" si="73"/>
        <v>5040.4699999999993</v>
      </c>
      <c r="F306" s="56"/>
      <c r="G306" s="60">
        <f>G307+G309+G312+G314+G316</f>
        <v>4788.45</v>
      </c>
      <c r="H306" s="60">
        <f>H307+H309+H312+H314+H316</f>
        <v>252.01999999999998</v>
      </c>
      <c r="I306" s="57"/>
      <c r="J306" s="53">
        <f t="shared" si="74"/>
        <v>0</v>
      </c>
      <c r="K306" s="56"/>
      <c r="L306" s="56"/>
      <c r="M306" s="56">
        <v>0</v>
      </c>
      <c r="N306" s="59"/>
      <c r="O306" s="50">
        <f t="shared" si="75"/>
        <v>5040.4699999999993</v>
      </c>
      <c r="P306" s="60">
        <f>P307</f>
        <v>0</v>
      </c>
      <c r="Q306" s="60">
        <f>Q307+Q309+Q312+Q314+Q316</f>
        <v>4788.45</v>
      </c>
      <c r="R306" s="60">
        <f>R307+R309+R312+R314+R316</f>
        <v>252.01999999999998</v>
      </c>
      <c r="S306" s="58"/>
      <c r="T306" s="55">
        <f t="shared" si="76"/>
        <v>100</v>
      </c>
      <c r="U306" s="17"/>
    </row>
    <row r="307" spans="1:21" s="14" customFormat="1" ht="33.75" hidden="1" customHeight="1" outlineLevel="3" x14ac:dyDescent="0.25">
      <c r="A307" s="306" t="s">
        <v>427</v>
      </c>
      <c r="B307" s="297" t="s">
        <v>79</v>
      </c>
      <c r="C307" s="305"/>
      <c r="D307" s="268"/>
      <c r="E307" s="83">
        <f t="shared" si="73"/>
        <v>315.79000000000002</v>
      </c>
      <c r="F307" s="56"/>
      <c r="G307" s="63">
        <f>SUM(G308)</f>
        <v>300</v>
      </c>
      <c r="H307" s="63">
        <f t="shared" ref="H307" si="83">SUM(H308)</f>
        <v>15.79</v>
      </c>
      <c r="I307" s="57"/>
      <c r="J307" s="53">
        <f t="shared" si="74"/>
        <v>0</v>
      </c>
      <c r="K307" s="56"/>
      <c r="L307" s="56"/>
      <c r="M307" s="56">
        <v>0</v>
      </c>
      <c r="N307" s="59"/>
      <c r="O307" s="50">
        <f t="shared" si="75"/>
        <v>315.79000000000002</v>
      </c>
      <c r="P307" s="63">
        <f>SUM(P308)</f>
        <v>0</v>
      </c>
      <c r="Q307" s="63">
        <f t="shared" ref="Q307:R307" si="84">SUM(Q308)</f>
        <v>300</v>
      </c>
      <c r="R307" s="63">
        <f t="shared" si="84"/>
        <v>15.79</v>
      </c>
      <c r="S307" s="58"/>
      <c r="T307" s="55">
        <f t="shared" si="76"/>
        <v>100</v>
      </c>
      <c r="U307" s="17"/>
    </row>
    <row r="308" spans="1:21" s="14" customFormat="1" ht="21.75" hidden="1" customHeight="1" outlineLevel="4" x14ac:dyDescent="0.25">
      <c r="A308" s="328"/>
      <c r="B308" s="24"/>
      <c r="C308" s="188" t="s">
        <v>574</v>
      </c>
      <c r="D308" s="32"/>
      <c r="E308" s="83">
        <f t="shared" si="73"/>
        <v>315.79000000000002</v>
      </c>
      <c r="F308" s="62"/>
      <c r="G308" s="56">
        <v>300</v>
      </c>
      <c r="H308" s="56">
        <v>15.79</v>
      </c>
      <c r="I308" s="57"/>
      <c r="J308" s="53">
        <f t="shared" si="74"/>
        <v>40.768999999999998</v>
      </c>
      <c r="K308" s="62"/>
      <c r="L308" s="62"/>
      <c r="M308" s="23">
        <f>(10500+30269)/1000</f>
        <v>40.768999999999998</v>
      </c>
      <c r="N308" s="59"/>
      <c r="O308" s="50">
        <f t="shared" si="75"/>
        <v>315.79000000000002</v>
      </c>
      <c r="P308" s="62"/>
      <c r="Q308" s="56">
        <v>300</v>
      </c>
      <c r="R308" s="56">
        <v>15.79</v>
      </c>
      <c r="S308" s="58"/>
      <c r="T308" s="55">
        <f t="shared" si="76"/>
        <v>100</v>
      </c>
      <c r="U308" s="17"/>
    </row>
    <row r="309" spans="1:21" s="14" customFormat="1" ht="21.75" hidden="1" customHeight="1" outlineLevel="4" x14ac:dyDescent="0.25">
      <c r="A309" s="306" t="s">
        <v>575</v>
      </c>
      <c r="B309" s="297" t="s">
        <v>556</v>
      </c>
      <c r="C309" s="298"/>
      <c r="D309" s="269"/>
      <c r="E309" s="83">
        <f t="shared" ref="E309:E311" si="85">F309+G309+H309</f>
        <v>526.30999999999995</v>
      </c>
      <c r="F309" s="61"/>
      <c r="G309" s="56">
        <f>G310+G311</f>
        <v>500</v>
      </c>
      <c r="H309" s="63">
        <f>SUM(H310:H311)</f>
        <v>26.31</v>
      </c>
      <c r="I309" s="57"/>
      <c r="J309" s="53">
        <f t="shared" ref="J309:J311" si="86">K309+L309+M309+N309</f>
        <v>437.5</v>
      </c>
      <c r="K309" s="61">
        <v>0</v>
      </c>
      <c r="L309" s="61">
        <f>437500/1000</f>
        <v>437.5</v>
      </c>
      <c r="M309" s="61">
        <v>0</v>
      </c>
      <c r="N309" s="59"/>
      <c r="O309" s="50">
        <f>P309+Q309+R309</f>
        <v>526.30999999999995</v>
      </c>
      <c r="P309" s="63">
        <f>SUM(P310:P311)</f>
        <v>0</v>
      </c>
      <c r="Q309" s="63">
        <f>SUM(Q310:Q311)</f>
        <v>500</v>
      </c>
      <c r="R309" s="63">
        <f>SUM(R310:R311)</f>
        <v>26.31</v>
      </c>
      <c r="S309" s="58"/>
      <c r="T309" s="55">
        <f t="shared" ref="T309:T311" si="87">O309/E309*100</f>
        <v>100</v>
      </c>
      <c r="U309" s="17"/>
    </row>
    <row r="310" spans="1:21" s="14" customFormat="1" ht="27.75" hidden="1" customHeight="1" outlineLevel="4" x14ac:dyDescent="0.25">
      <c r="A310" s="308"/>
      <c r="B310" s="24"/>
      <c r="C310" s="188" t="s">
        <v>576</v>
      </c>
      <c r="D310" s="171"/>
      <c r="E310" s="83">
        <f t="shared" si="85"/>
        <v>495.89000000000004</v>
      </c>
      <c r="F310" s="60"/>
      <c r="G310" s="62">
        <v>471.1</v>
      </c>
      <c r="H310" s="56">
        <v>24.79</v>
      </c>
      <c r="I310" s="57"/>
      <c r="J310" s="53" t="e">
        <f t="shared" si="86"/>
        <v>#REF!</v>
      </c>
      <c r="K310" s="60" t="e">
        <f>K311+K324+K329+#REF!+K350+K355+K361+K368+K371+K375+K378+K384+K389</f>
        <v>#REF!</v>
      </c>
      <c r="L310" s="60" t="e">
        <f>L311+L324+L329+#REF!+L350+L355+L361+L368+L371+L375+L378+L384+L389</f>
        <v>#REF!</v>
      </c>
      <c r="M310" s="60" t="e">
        <f>M311+M324+M329+#REF!+M350+M355+M361+M368+M371+M375+M378+M384+M389</f>
        <v>#REF!</v>
      </c>
      <c r="N310" s="59"/>
      <c r="O310" s="50">
        <f t="shared" ref="O310:O311" si="88">P310+Q310+R310</f>
        <v>495.89000000000004</v>
      </c>
      <c r="P310" s="64"/>
      <c r="Q310" s="56">
        <v>471.1</v>
      </c>
      <c r="R310" s="56">
        <v>24.79</v>
      </c>
      <c r="S310" s="58"/>
      <c r="T310" s="55">
        <f t="shared" si="87"/>
        <v>100</v>
      </c>
      <c r="U310" s="17"/>
    </row>
    <row r="311" spans="1:21" s="14" customFormat="1" ht="31.5" hidden="1" customHeight="1" outlineLevel="4" x14ac:dyDescent="0.25">
      <c r="A311" s="300"/>
      <c r="B311" s="170"/>
      <c r="C311" s="188" t="s">
        <v>577</v>
      </c>
      <c r="D311" s="32"/>
      <c r="E311" s="83">
        <f t="shared" si="85"/>
        <v>30.419999999999998</v>
      </c>
      <c r="F311" s="63"/>
      <c r="G311" s="56">
        <v>28.9</v>
      </c>
      <c r="H311" s="56">
        <v>1.52</v>
      </c>
      <c r="I311" s="57"/>
      <c r="J311" s="53">
        <f t="shared" si="86"/>
        <v>5455.0540000000001</v>
      </c>
      <c r="K311" s="63">
        <f>SUM(K319:K321)</f>
        <v>0</v>
      </c>
      <c r="L311" s="63">
        <f>SUM(L319:L321)</f>
        <v>0</v>
      </c>
      <c r="M311" s="63">
        <f>SUM(M319:M321)</f>
        <v>5455.0540000000001</v>
      </c>
      <c r="N311" s="59"/>
      <c r="O311" s="50">
        <f t="shared" si="88"/>
        <v>30.419999999999998</v>
      </c>
      <c r="P311" s="64"/>
      <c r="Q311" s="56">
        <v>28.9</v>
      </c>
      <c r="R311" s="56">
        <v>1.52</v>
      </c>
      <c r="S311" s="58"/>
      <c r="T311" s="55">
        <f t="shared" si="87"/>
        <v>100</v>
      </c>
      <c r="U311" s="17"/>
    </row>
    <row r="312" spans="1:21" s="14" customFormat="1" ht="20.25" hidden="1" customHeight="1" outlineLevel="4" x14ac:dyDescent="0.25">
      <c r="A312" s="299" t="s">
        <v>578</v>
      </c>
      <c r="B312" s="297" t="s">
        <v>579</v>
      </c>
      <c r="C312" s="298"/>
      <c r="D312" s="269"/>
      <c r="E312" s="83">
        <f t="shared" ref="E312:E313" si="89">F312+G312+H312</f>
        <v>1050</v>
      </c>
      <c r="F312" s="61"/>
      <c r="G312" s="56">
        <f>G313</f>
        <v>997.5</v>
      </c>
      <c r="H312" s="63">
        <f>SUM(H313)</f>
        <v>52.5</v>
      </c>
      <c r="I312" s="57"/>
      <c r="J312" s="53">
        <f t="shared" ref="J312:J313" si="90">K312+L312+M312+N312</f>
        <v>437.5</v>
      </c>
      <c r="K312" s="61">
        <v>0</v>
      </c>
      <c r="L312" s="61">
        <f>437500/1000</f>
        <v>437.5</v>
      </c>
      <c r="M312" s="61">
        <v>0</v>
      </c>
      <c r="N312" s="59"/>
      <c r="O312" s="50">
        <f>P312+Q312+R312</f>
        <v>1050</v>
      </c>
      <c r="P312" s="63">
        <f>SUM(P313:P314)</f>
        <v>0</v>
      </c>
      <c r="Q312" s="63">
        <f>SUM(Q313)</f>
        <v>997.5</v>
      </c>
      <c r="R312" s="63">
        <f>SUM(R313)</f>
        <v>52.5</v>
      </c>
      <c r="S312" s="58"/>
      <c r="T312" s="55">
        <f t="shared" ref="T312:T313" si="91">O312/E312*100</f>
        <v>100</v>
      </c>
      <c r="U312" s="17"/>
    </row>
    <row r="313" spans="1:21" s="14" customFormat="1" ht="31.5" hidden="1" customHeight="1" outlineLevel="4" x14ac:dyDescent="0.25">
      <c r="A313" s="300"/>
      <c r="B313" s="24"/>
      <c r="C313" s="188" t="s">
        <v>580</v>
      </c>
      <c r="D313" s="171"/>
      <c r="E313" s="83">
        <f t="shared" si="89"/>
        <v>1050</v>
      </c>
      <c r="F313" s="60"/>
      <c r="G313" s="62">
        <v>997.5</v>
      </c>
      <c r="H313" s="56">
        <v>52.5</v>
      </c>
      <c r="I313" s="57"/>
      <c r="J313" s="53" t="e">
        <f t="shared" si="90"/>
        <v>#REF!</v>
      </c>
      <c r="K313" s="60" t="e">
        <f>K314+K328+K336+#REF!+K353+#REF!+K364+K371+K374+K378+K381+K387+K392</f>
        <v>#REF!</v>
      </c>
      <c r="L313" s="60" t="e">
        <f>L314+L328+L336+#REF!+L353+#REF!+L364+L371+L374+L378+L381+L387+L392</f>
        <v>#REF!</v>
      </c>
      <c r="M313" s="60" t="e">
        <f>M314+M328+M336+#REF!+M353+#REF!+M364+M371+M374+M378+M381+M387+M392</f>
        <v>#REF!</v>
      </c>
      <c r="N313" s="59"/>
      <c r="O313" s="50">
        <f t="shared" ref="O313" si="92">P313+Q313+R313</f>
        <v>1050</v>
      </c>
      <c r="P313" s="64"/>
      <c r="Q313" s="56">
        <v>997.5</v>
      </c>
      <c r="R313" s="56">
        <v>52.5</v>
      </c>
      <c r="S313" s="58"/>
      <c r="T313" s="55">
        <f t="shared" si="91"/>
        <v>100</v>
      </c>
      <c r="U313" s="17"/>
    </row>
    <row r="314" spans="1:21" s="14" customFormat="1" ht="24" hidden="1" customHeight="1" outlineLevel="4" x14ac:dyDescent="0.25">
      <c r="A314" s="299" t="s">
        <v>581</v>
      </c>
      <c r="B314" s="297" t="s">
        <v>584</v>
      </c>
      <c r="C314" s="298"/>
      <c r="D314" s="269"/>
      <c r="E314" s="83">
        <f t="shared" ref="E314:E318" si="93">F314+G314+H314</f>
        <v>950</v>
      </c>
      <c r="F314" s="61"/>
      <c r="G314" s="56">
        <f>G315</f>
        <v>902.5</v>
      </c>
      <c r="H314" s="63">
        <f>SUM(H315)</f>
        <v>47.5</v>
      </c>
      <c r="I314" s="57"/>
      <c r="J314" s="53">
        <f t="shared" ref="J314:J318" si="94">K314+L314+M314+N314</f>
        <v>437.5</v>
      </c>
      <c r="K314" s="61">
        <v>0</v>
      </c>
      <c r="L314" s="61">
        <f>437500/1000</f>
        <v>437.5</v>
      </c>
      <c r="M314" s="61">
        <v>0</v>
      </c>
      <c r="N314" s="59"/>
      <c r="O314" s="50">
        <f>P314+Q314+R314</f>
        <v>950</v>
      </c>
      <c r="P314" s="63">
        <f>SUM(P315:P318)</f>
        <v>0</v>
      </c>
      <c r="Q314" s="63">
        <f>Q315</f>
        <v>902.5</v>
      </c>
      <c r="R314" s="63">
        <f>R315</f>
        <v>47.5</v>
      </c>
      <c r="S314" s="58"/>
      <c r="T314" s="55">
        <f t="shared" ref="T314:T318" si="95">O314/E314*100</f>
        <v>100</v>
      </c>
      <c r="U314" s="17"/>
    </row>
    <row r="315" spans="1:21" s="14" customFormat="1" ht="31.5" hidden="1" customHeight="1" outlineLevel="4" x14ac:dyDescent="0.25">
      <c r="A315" s="301"/>
      <c r="B315" s="24"/>
      <c r="C315" s="188" t="s">
        <v>580</v>
      </c>
      <c r="D315" s="171"/>
      <c r="E315" s="83">
        <f t="shared" si="93"/>
        <v>950</v>
      </c>
      <c r="F315" s="60"/>
      <c r="G315" s="62">
        <v>902.5</v>
      </c>
      <c r="H315" s="56">
        <v>47.5</v>
      </c>
      <c r="I315" s="57"/>
      <c r="J315" s="53" t="e">
        <f t="shared" si="94"/>
        <v>#REF!</v>
      </c>
      <c r="K315" s="60" t="e">
        <f>K318+K330+K340+#REF!+#REF!+K357+K367+K373+K376+K380+K383+K389+K394</f>
        <v>#REF!</v>
      </c>
      <c r="L315" s="60" t="e">
        <f>L318+L330+L340+#REF!+#REF!+L357+L367+L373+L376+L380+L383+L389+L394</f>
        <v>#REF!</v>
      </c>
      <c r="M315" s="60" t="e">
        <f>M318+M330+M340+#REF!+#REF!+M357+M367+M373+M376+M380+M383+M389+M394</f>
        <v>#REF!</v>
      </c>
      <c r="N315" s="59"/>
      <c r="O315" s="50">
        <f t="shared" ref="O315" si="96">P315+Q315+R315</f>
        <v>950</v>
      </c>
      <c r="P315" s="64"/>
      <c r="Q315" s="56">
        <v>902.5</v>
      </c>
      <c r="R315" s="56">
        <v>47.5</v>
      </c>
      <c r="S315" s="58"/>
      <c r="T315" s="55">
        <f t="shared" si="95"/>
        <v>100</v>
      </c>
      <c r="U315" s="17"/>
    </row>
    <row r="316" spans="1:21" s="14" customFormat="1" ht="27.75" hidden="1" customHeight="1" outlineLevel="4" x14ac:dyDescent="0.25">
      <c r="A316" s="198"/>
      <c r="B316" s="302" t="s">
        <v>441</v>
      </c>
      <c r="C316" s="303"/>
      <c r="D316" s="269"/>
      <c r="E316" s="83">
        <f t="shared" si="93"/>
        <v>2198.37</v>
      </c>
      <c r="F316" s="61"/>
      <c r="G316" s="56">
        <f>G317+G318</f>
        <v>2088.4499999999998</v>
      </c>
      <c r="H316" s="63">
        <f>SUM(H317:H318)</f>
        <v>109.92</v>
      </c>
      <c r="I316" s="57"/>
      <c r="J316" s="53">
        <f t="shared" si="94"/>
        <v>437.5</v>
      </c>
      <c r="K316" s="61">
        <v>0</v>
      </c>
      <c r="L316" s="61">
        <f>437500/1000</f>
        <v>437.5</v>
      </c>
      <c r="M316" s="61">
        <v>0</v>
      </c>
      <c r="N316" s="59"/>
      <c r="O316" s="50">
        <f>P316+Q316+R316</f>
        <v>2198.37</v>
      </c>
      <c r="P316" s="63">
        <f>SUM(P317:P318)</f>
        <v>0</v>
      </c>
      <c r="Q316" s="63">
        <f>SUM(Q317:Q318)</f>
        <v>2088.4499999999998</v>
      </c>
      <c r="R316" s="63">
        <f>SUM(R317:R318)</f>
        <v>109.92</v>
      </c>
      <c r="S316" s="58"/>
      <c r="T316" s="55">
        <f t="shared" si="95"/>
        <v>100</v>
      </c>
      <c r="U316" s="17"/>
    </row>
    <row r="317" spans="1:21" s="14" customFormat="1" ht="31.5" hidden="1" customHeight="1" outlineLevel="4" x14ac:dyDescent="0.25">
      <c r="A317" s="198"/>
      <c r="B317" s="24"/>
      <c r="C317" s="188" t="s">
        <v>582</v>
      </c>
      <c r="D317" s="171"/>
      <c r="E317" s="83">
        <f t="shared" si="93"/>
        <v>570</v>
      </c>
      <c r="F317" s="60"/>
      <c r="G317" s="62">
        <v>541.5</v>
      </c>
      <c r="H317" s="56">
        <v>28.5</v>
      </c>
      <c r="I317" s="57"/>
      <c r="J317" s="53" t="e">
        <f t="shared" si="94"/>
        <v>#REF!</v>
      </c>
      <c r="K317" s="60" t="e">
        <f>K318+K336+#REF!+#REF!+K354+K360+K369+K375+K378+K382+K385+K391+K396</f>
        <v>#REF!</v>
      </c>
      <c r="L317" s="60" t="e">
        <f>L318+L336+#REF!+#REF!+L354+L360+L369+L375+L378+L382+L385+L391+L396</f>
        <v>#REF!</v>
      </c>
      <c r="M317" s="60" t="e">
        <f>M318+M336+#REF!+#REF!+M354+M360+M369+M375+M378+M382+M385+M391+M396</f>
        <v>#REF!</v>
      </c>
      <c r="N317" s="59"/>
      <c r="O317" s="50">
        <f t="shared" ref="O317:O318" si="97">P317+Q317+R317</f>
        <v>570</v>
      </c>
      <c r="P317" s="64"/>
      <c r="Q317" s="56">
        <v>541.5</v>
      </c>
      <c r="R317" s="56">
        <v>28.5</v>
      </c>
      <c r="S317" s="58"/>
      <c r="T317" s="55">
        <f t="shared" si="95"/>
        <v>100</v>
      </c>
      <c r="U317" s="17"/>
    </row>
    <row r="318" spans="1:21" s="14" customFormat="1" ht="31.5" hidden="1" customHeight="1" outlineLevel="4" x14ac:dyDescent="0.25">
      <c r="A318" s="197"/>
      <c r="B318" s="170"/>
      <c r="C318" s="188" t="s">
        <v>583</v>
      </c>
      <c r="D318" s="32"/>
      <c r="E318" s="83">
        <f t="shared" si="93"/>
        <v>1628.3700000000001</v>
      </c>
      <c r="F318" s="63"/>
      <c r="G318" s="56">
        <v>1546.95</v>
      </c>
      <c r="H318" s="56">
        <v>81.42</v>
      </c>
      <c r="I318" s="57"/>
      <c r="J318" s="53">
        <f t="shared" si="94"/>
        <v>1219.65164</v>
      </c>
      <c r="K318" s="63">
        <f>SUM(K327:K329)</f>
        <v>0</v>
      </c>
      <c r="L318" s="63">
        <f>SUM(L327:L329)</f>
        <v>0</v>
      </c>
      <c r="M318" s="63">
        <f>SUM(M327:M329)</f>
        <v>1219.65164</v>
      </c>
      <c r="N318" s="59"/>
      <c r="O318" s="50">
        <f t="shared" si="97"/>
        <v>1628.3700000000001</v>
      </c>
      <c r="P318" s="64"/>
      <c r="Q318" s="56">
        <v>1546.95</v>
      </c>
      <c r="R318" s="56">
        <v>81.42</v>
      </c>
      <c r="S318" s="58"/>
      <c r="T318" s="55">
        <f t="shared" si="95"/>
        <v>100</v>
      </c>
      <c r="U318" s="17"/>
    </row>
    <row r="319" spans="1:21" s="14" customFormat="1" ht="21.75" hidden="1" customHeight="1" outlineLevel="2" x14ac:dyDescent="0.25">
      <c r="A319" s="37" t="s">
        <v>319</v>
      </c>
      <c r="B319" s="340" t="s">
        <v>105</v>
      </c>
      <c r="C319" s="341"/>
      <c r="D319" s="32"/>
      <c r="E319" s="83">
        <f t="shared" ref="E319:E368" si="98">F319+G319+H319</f>
        <v>217.41</v>
      </c>
      <c r="F319" s="63"/>
      <c r="G319" s="56">
        <v>0</v>
      </c>
      <c r="H319" s="61">
        <v>217.41</v>
      </c>
      <c r="I319" s="57"/>
      <c r="J319" s="53">
        <f t="shared" ref="J319:J368" si="99">K319+L319+M319+N319</f>
        <v>3439.1280000000002</v>
      </c>
      <c r="K319" s="63">
        <f>SUM(K320:K327)</f>
        <v>0</v>
      </c>
      <c r="L319" s="63">
        <f t="shared" ref="L319:M319" si="100">SUM(L320:L327)</f>
        <v>0</v>
      </c>
      <c r="M319" s="63">
        <f t="shared" si="100"/>
        <v>3439.1280000000002</v>
      </c>
      <c r="N319" s="59"/>
      <c r="O319" s="50">
        <f t="shared" ref="O319:O368" si="101">P319+Q319+R319</f>
        <v>79.19</v>
      </c>
      <c r="P319" s="56">
        <v>0</v>
      </c>
      <c r="Q319" s="56">
        <v>0</v>
      </c>
      <c r="R319" s="61">
        <v>79.19</v>
      </c>
      <c r="S319" s="58"/>
      <c r="T319" s="55">
        <f t="shared" ref="T319:T368" si="102">O319/E319*100</f>
        <v>36.424267512993879</v>
      </c>
      <c r="U319" s="17"/>
    </row>
    <row r="320" spans="1:21" s="4" customFormat="1" ht="26.25" hidden="1" customHeight="1" outlineLevel="2" x14ac:dyDescent="0.25">
      <c r="A320" s="138" t="s">
        <v>320</v>
      </c>
      <c r="B320" s="331" t="s">
        <v>86</v>
      </c>
      <c r="C320" s="332"/>
      <c r="D320" s="32"/>
      <c r="E320" s="83">
        <f t="shared" si="98"/>
        <v>54</v>
      </c>
      <c r="F320" s="64"/>
      <c r="G320" s="56">
        <v>0</v>
      </c>
      <c r="H320" s="61">
        <v>54</v>
      </c>
      <c r="I320" s="57"/>
      <c r="J320" s="53">
        <f t="shared" si="99"/>
        <v>255.92599999999999</v>
      </c>
      <c r="K320" s="64"/>
      <c r="L320" s="64"/>
      <c r="M320" s="56">
        <f>255926/1000</f>
        <v>255.92599999999999</v>
      </c>
      <c r="N320" s="59"/>
      <c r="O320" s="50">
        <f t="shared" si="101"/>
        <v>4.5</v>
      </c>
      <c r="P320" s="56">
        <v>0</v>
      </c>
      <c r="Q320" s="56">
        <v>0</v>
      </c>
      <c r="R320" s="61">
        <v>4.5</v>
      </c>
      <c r="S320" s="58"/>
      <c r="T320" s="55">
        <f t="shared" si="102"/>
        <v>8.3333333333333321</v>
      </c>
      <c r="U320" s="2"/>
    </row>
    <row r="321" spans="1:21" s="4" customFormat="1" ht="38.25" hidden="1" customHeight="1" outlineLevel="2" x14ac:dyDescent="0.25">
      <c r="A321" s="138" t="s">
        <v>321</v>
      </c>
      <c r="B321" s="331" t="s">
        <v>318</v>
      </c>
      <c r="C321" s="332"/>
      <c r="D321" s="32"/>
      <c r="E321" s="83">
        <f t="shared" si="98"/>
        <v>42631.72</v>
      </c>
      <c r="F321" s="61">
        <v>42631.72</v>
      </c>
      <c r="G321" s="56">
        <v>0</v>
      </c>
      <c r="H321" s="61">
        <v>0</v>
      </c>
      <c r="I321" s="57"/>
      <c r="J321" s="53">
        <f t="shared" si="99"/>
        <v>1760</v>
      </c>
      <c r="K321" s="64"/>
      <c r="L321" s="64"/>
      <c r="M321" s="56">
        <f>1760000/1000</f>
        <v>1760</v>
      </c>
      <c r="N321" s="59"/>
      <c r="O321" s="50">
        <f t="shared" si="101"/>
        <v>31377.46</v>
      </c>
      <c r="P321" s="56">
        <v>31377.46</v>
      </c>
      <c r="Q321" s="56">
        <v>0</v>
      </c>
      <c r="R321" s="61">
        <v>0</v>
      </c>
      <c r="S321" s="58"/>
      <c r="T321" s="55">
        <f t="shared" si="102"/>
        <v>73.601205862676906</v>
      </c>
      <c r="U321" s="2"/>
    </row>
    <row r="322" spans="1:21" s="4" customFormat="1" ht="38.25" hidden="1" customHeight="1" outlineLevel="2" x14ac:dyDescent="0.25">
      <c r="A322" s="138" t="s">
        <v>322</v>
      </c>
      <c r="B322" s="331" t="s">
        <v>87</v>
      </c>
      <c r="C322" s="332"/>
      <c r="D322" s="32"/>
      <c r="E322" s="83">
        <f t="shared" si="98"/>
        <v>407.26</v>
      </c>
      <c r="F322" s="64"/>
      <c r="G322" s="56">
        <v>187.2</v>
      </c>
      <c r="H322" s="61">
        <v>220.06</v>
      </c>
      <c r="I322" s="57"/>
      <c r="J322" s="53">
        <f t="shared" si="99"/>
        <v>27</v>
      </c>
      <c r="K322" s="64"/>
      <c r="L322" s="64"/>
      <c r="M322" s="56">
        <f>27000/1000</f>
        <v>27</v>
      </c>
      <c r="N322" s="59"/>
      <c r="O322" s="50">
        <f t="shared" si="101"/>
        <v>377.04999999999995</v>
      </c>
      <c r="P322" s="56">
        <v>0</v>
      </c>
      <c r="Q322" s="56">
        <v>187.2</v>
      </c>
      <c r="R322" s="61">
        <v>189.85</v>
      </c>
      <c r="S322" s="58"/>
      <c r="T322" s="55">
        <f t="shared" si="102"/>
        <v>92.582134263124289</v>
      </c>
      <c r="U322" s="2"/>
    </row>
    <row r="323" spans="1:21" s="4" customFormat="1" ht="48" hidden="1" customHeight="1" outlineLevel="2" collapsed="1" x14ac:dyDescent="0.25">
      <c r="A323" s="138" t="s">
        <v>323</v>
      </c>
      <c r="B323" s="331" t="s">
        <v>325</v>
      </c>
      <c r="C323" s="332"/>
      <c r="D323" s="32"/>
      <c r="E323" s="83">
        <f t="shared" si="98"/>
        <v>640</v>
      </c>
      <c r="F323" s="64"/>
      <c r="G323" s="61">
        <v>0</v>
      </c>
      <c r="H323" s="61">
        <v>640</v>
      </c>
      <c r="I323" s="57"/>
      <c r="J323" s="53">
        <f t="shared" si="99"/>
        <v>503.62299999999999</v>
      </c>
      <c r="K323" s="64"/>
      <c r="L323" s="64"/>
      <c r="M323" s="56">
        <f>503623/1000</f>
        <v>503.62299999999999</v>
      </c>
      <c r="N323" s="59"/>
      <c r="O323" s="50">
        <f t="shared" si="101"/>
        <v>610</v>
      </c>
      <c r="P323" s="56">
        <v>0</v>
      </c>
      <c r="Q323" s="56">
        <v>0</v>
      </c>
      <c r="R323" s="61">
        <v>610</v>
      </c>
      <c r="S323" s="58"/>
      <c r="T323" s="55">
        <f t="shared" si="102"/>
        <v>95.3125</v>
      </c>
      <c r="U323" s="2"/>
    </row>
    <row r="324" spans="1:21" s="4" customFormat="1" ht="45.75" hidden="1" customHeight="1" outlineLevel="2" x14ac:dyDescent="0.25">
      <c r="A324" s="138" t="s">
        <v>324</v>
      </c>
      <c r="B324" s="331" t="s">
        <v>585</v>
      </c>
      <c r="C324" s="332"/>
      <c r="D324" s="32"/>
      <c r="E324" s="83">
        <f t="shared" si="98"/>
        <v>360</v>
      </c>
      <c r="F324" s="64"/>
      <c r="G324" s="61">
        <v>0</v>
      </c>
      <c r="H324" s="61">
        <v>360</v>
      </c>
      <c r="I324" s="57"/>
      <c r="J324" s="53">
        <f t="shared" si="99"/>
        <v>444.84399999999999</v>
      </c>
      <c r="K324" s="64"/>
      <c r="L324" s="64"/>
      <c r="M324" s="56">
        <f>444844/1000</f>
        <v>444.84399999999999</v>
      </c>
      <c r="N324" s="59"/>
      <c r="O324" s="50">
        <f t="shared" si="101"/>
        <v>225</v>
      </c>
      <c r="P324" s="56">
        <v>0</v>
      </c>
      <c r="Q324" s="56">
        <v>0</v>
      </c>
      <c r="R324" s="61">
        <v>225</v>
      </c>
      <c r="S324" s="58"/>
      <c r="T324" s="55">
        <f t="shared" si="102"/>
        <v>62.5</v>
      </c>
      <c r="U324" s="2"/>
    </row>
    <row r="325" spans="1:21" s="4" customFormat="1" ht="45.75" hidden="1" customHeight="1" outlineLevel="2" x14ac:dyDescent="0.25">
      <c r="A325" s="138" t="s">
        <v>586</v>
      </c>
      <c r="B325" s="304" t="s">
        <v>587</v>
      </c>
      <c r="C325" s="305"/>
      <c r="D325" s="32"/>
      <c r="E325" s="83">
        <f>H325</f>
        <v>500</v>
      </c>
      <c r="F325" s="64"/>
      <c r="G325" s="61"/>
      <c r="H325" s="61">
        <v>500</v>
      </c>
      <c r="I325" s="57"/>
      <c r="J325" s="53"/>
      <c r="K325" s="64"/>
      <c r="L325" s="64"/>
      <c r="M325" s="56"/>
      <c r="N325" s="59"/>
      <c r="O325" s="50">
        <f>R325</f>
        <v>500</v>
      </c>
      <c r="P325" s="61"/>
      <c r="Q325" s="61"/>
      <c r="R325" s="61">
        <v>500</v>
      </c>
      <c r="S325" s="58"/>
      <c r="T325" s="55">
        <f t="shared" si="102"/>
        <v>100</v>
      </c>
      <c r="U325" s="2"/>
    </row>
    <row r="326" spans="1:21" s="35" customFormat="1" ht="36" hidden="1" customHeight="1" outlineLevel="1" x14ac:dyDescent="0.25">
      <c r="A326" s="25" t="s">
        <v>108</v>
      </c>
      <c r="B326" s="355" t="s">
        <v>326</v>
      </c>
      <c r="C326" s="356"/>
      <c r="D326" s="32"/>
      <c r="E326" s="83">
        <f t="shared" si="98"/>
        <v>239317.86000000002</v>
      </c>
      <c r="F326" s="60"/>
      <c r="G326" s="61">
        <f>G327+G328+G347+G348</f>
        <v>0</v>
      </c>
      <c r="H326" s="61">
        <f>H327+H328+H347+H348-0.01</f>
        <v>239317.86000000002</v>
      </c>
      <c r="I326" s="142"/>
      <c r="J326" s="51">
        <f t="shared" si="99"/>
        <v>95</v>
      </c>
      <c r="K326" s="60"/>
      <c r="L326" s="60"/>
      <c r="M326" s="61">
        <f>95000/1000</f>
        <v>95</v>
      </c>
      <c r="N326" s="144"/>
      <c r="O326" s="50">
        <f>P326+Q326+R326</f>
        <v>191902.39614999999</v>
      </c>
      <c r="P326" s="61">
        <f>P327+P328+P347+P348</f>
        <v>0</v>
      </c>
      <c r="Q326" s="61">
        <f>Q327+Q328+Q347+Q348</f>
        <v>0</v>
      </c>
      <c r="R326" s="61">
        <f>R327+R328+R347+R348</f>
        <v>191902.39614999999</v>
      </c>
      <c r="S326" s="141"/>
      <c r="T326" s="52">
        <f t="shared" si="102"/>
        <v>80.18724392320739</v>
      </c>
      <c r="U326" s="36"/>
    </row>
    <row r="327" spans="1:21" s="4" customFormat="1" ht="38.25" hidden="1" customHeight="1" outlineLevel="2" collapsed="1" x14ac:dyDescent="0.25">
      <c r="A327" s="37" t="s">
        <v>245</v>
      </c>
      <c r="B327" s="309" t="s">
        <v>273</v>
      </c>
      <c r="C327" s="310"/>
      <c r="D327" s="32"/>
      <c r="E327" s="83">
        <f t="shared" si="98"/>
        <v>138694.43</v>
      </c>
      <c r="F327" s="62"/>
      <c r="G327" s="60">
        <v>0</v>
      </c>
      <c r="H327" s="61">
        <f>138694430/1000</f>
        <v>138694.43</v>
      </c>
      <c r="I327" s="57"/>
      <c r="J327" s="53">
        <f t="shared" si="99"/>
        <v>352.73500000000001</v>
      </c>
      <c r="K327" s="62"/>
      <c r="L327" s="62"/>
      <c r="M327" s="62">
        <f>339135/1000+12500/1000+1100/1000</f>
        <v>352.73500000000001</v>
      </c>
      <c r="N327" s="59"/>
      <c r="O327" s="50">
        <f t="shared" si="101"/>
        <v>101668.93</v>
      </c>
      <c r="P327" s="60">
        <v>0</v>
      </c>
      <c r="Q327" s="60">
        <v>0</v>
      </c>
      <c r="R327" s="61">
        <f>101148.93+520</f>
        <v>101668.93</v>
      </c>
      <c r="S327" s="58"/>
      <c r="T327" s="55">
        <f t="shared" si="102"/>
        <v>73.30426319211233</v>
      </c>
      <c r="U327" s="2"/>
    </row>
    <row r="328" spans="1:21" s="4" customFormat="1" ht="38.25" hidden="1" customHeight="1" outlineLevel="2" x14ac:dyDescent="0.25">
      <c r="A328" s="37" t="s">
        <v>246</v>
      </c>
      <c r="B328" s="313" t="s">
        <v>327</v>
      </c>
      <c r="C328" s="314"/>
      <c r="D328" s="32"/>
      <c r="E328" s="83">
        <f t="shared" si="98"/>
        <v>64262.610000000008</v>
      </c>
      <c r="F328" s="63"/>
      <c r="G328" s="60">
        <f>G329+G339+G344+G346</f>
        <v>0</v>
      </c>
      <c r="H328" s="60">
        <f>H329+H339++H344+H346+H337</f>
        <v>64262.610000000008</v>
      </c>
      <c r="I328" s="57"/>
      <c r="J328" s="53">
        <f t="shared" si="99"/>
        <v>866.91664000000003</v>
      </c>
      <c r="K328" s="63">
        <f>SUM(K329:K340)</f>
        <v>0</v>
      </c>
      <c r="L328" s="63">
        <f>SUM(L329:L340)</f>
        <v>0</v>
      </c>
      <c r="M328" s="63">
        <f>SUM(M329:M340)</f>
        <v>866.91664000000003</v>
      </c>
      <c r="N328" s="59"/>
      <c r="O328" s="50">
        <f t="shared" si="101"/>
        <v>63423.906150000003</v>
      </c>
      <c r="P328" s="60">
        <f>P329+P339+P344+P346</f>
        <v>0</v>
      </c>
      <c r="Q328" s="60">
        <f>Q329+Q339+Q344+Q346</f>
        <v>0</v>
      </c>
      <c r="R328" s="60">
        <f>R329+R339+R344+R346+R337</f>
        <v>63423.906150000003</v>
      </c>
      <c r="S328" s="58"/>
      <c r="T328" s="55">
        <f t="shared" si="102"/>
        <v>98.694880506720779</v>
      </c>
      <c r="U328" s="2"/>
    </row>
    <row r="329" spans="1:21" s="4" customFormat="1" ht="24.75" hidden="1" customHeight="1" outlineLevel="3" x14ac:dyDescent="0.25">
      <c r="A329" s="306" t="s">
        <v>429</v>
      </c>
      <c r="B329" s="302" t="s">
        <v>88</v>
      </c>
      <c r="C329" s="303"/>
      <c r="D329" s="32"/>
      <c r="E329" s="83">
        <f t="shared" si="98"/>
        <v>55871.780000000006</v>
      </c>
      <c r="F329" s="64"/>
      <c r="G329" s="63">
        <f>SUM(G330:G336)</f>
        <v>0</v>
      </c>
      <c r="H329" s="63">
        <f>SUM(H330:H336)</f>
        <v>55871.780000000006</v>
      </c>
      <c r="I329" s="57"/>
      <c r="J329" s="53">
        <f t="shared" si="99"/>
        <v>0</v>
      </c>
      <c r="K329" s="64"/>
      <c r="L329" s="64"/>
      <c r="M329" s="56">
        <v>0</v>
      </c>
      <c r="N329" s="59"/>
      <c r="O329" s="50">
        <f t="shared" si="101"/>
        <v>55871.770000000004</v>
      </c>
      <c r="P329" s="63">
        <f>SUM(P330:P330)</f>
        <v>0</v>
      </c>
      <c r="Q329" s="63">
        <f>SUM(Q330:Q336)</f>
        <v>0</v>
      </c>
      <c r="R329" s="63">
        <f>SUM(R330:R336)</f>
        <v>55871.770000000004</v>
      </c>
      <c r="S329" s="58"/>
      <c r="T329" s="55">
        <f t="shared" si="102"/>
        <v>99.999982101876824</v>
      </c>
      <c r="U329" s="2"/>
    </row>
    <row r="330" spans="1:21" s="4" customFormat="1" ht="20.25" hidden="1" customHeight="1" outlineLevel="4" x14ac:dyDescent="0.25">
      <c r="A330" s="307"/>
      <c r="B330" s="24"/>
      <c r="C330" s="188" t="s">
        <v>588</v>
      </c>
      <c r="D330" s="171"/>
      <c r="E330" s="83">
        <f t="shared" si="98"/>
        <v>1348.38</v>
      </c>
      <c r="F330" s="64"/>
      <c r="G330" s="56"/>
      <c r="H330" s="56">
        <v>1348.38</v>
      </c>
      <c r="I330" s="57"/>
      <c r="J330" s="53">
        <f t="shared" si="99"/>
        <v>0</v>
      </c>
      <c r="K330" s="64"/>
      <c r="L330" s="64"/>
      <c r="M330" s="56">
        <v>0</v>
      </c>
      <c r="N330" s="59"/>
      <c r="O330" s="50">
        <f t="shared" si="101"/>
        <v>1348.38</v>
      </c>
      <c r="P330" s="62"/>
      <c r="Q330" s="56"/>
      <c r="R330" s="56">
        <v>1348.38</v>
      </c>
      <c r="S330" s="58"/>
      <c r="T330" s="55">
        <f t="shared" si="102"/>
        <v>100</v>
      </c>
      <c r="U330" s="2"/>
    </row>
    <row r="331" spans="1:21" s="4" customFormat="1" ht="21.75" hidden="1" customHeight="1" outlineLevel="4" x14ac:dyDescent="0.25">
      <c r="A331" s="308"/>
      <c r="B331" s="32"/>
      <c r="C331" s="188" t="s">
        <v>122</v>
      </c>
      <c r="D331" s="171"/>
      <c r="E331" s="83">
        <f>H331</f>
        <v>13488.77</v>
      </c>
      <c r="F331" s="64"/>
      <c r="G331" s="56"/>
      <c r="H331" s="56">
        <v>13488.77</v>
      </c>
      <c r="I331" s="57"/>
      <c r="J331" s="53"/>
      <c r="K331" s="64"/>
      <c r="L331" s="64"/>
      <c r="M331" s="56"/>
      <c r="N331" s="59"/>
      <c r="O331" s="50">
        <f t="shared" si="101"/>
        <v>13488.77</v>
      </c>
      <c r="P331" s="62"/>
      <c r="Q331" s="56"/>
      <c r="R331" s="56">
        <v>13488.77</v>
      </c>
      <c r="S331" s="58"/>
      <c r="T331" s="55">
        <f t="shared" si="102"/>
        <v>100</v>
      </c>
      <c r="U331" s="2"/>
    </row>
    <row r="332" spans="1:21" s="4" customFormat="1" ht="19.5" hidden="1" customHeight="1" outlineLevel="4" x14ac:dyDescent="0.25">
      <c r="A332" s="308"/>
      <c r="B332" s="32"/>
      <c r="C332" s="188" t="s">
        <v>589</v>
      </c>
      <c r="D332" s="171"/>
      <c r="E332" s="83">
        <f t="shared" ref="E332:E334" si="103">H332</f>
        <v>935.43</v>
      </c>
      <c r="F332" s="64"/>
      <c r="G332" s="56"/>
      <c r="H332" s="56">
        <v>935.43</v>
      </c>
      <c r="I332" s="57"/>
      <c r="J332" s="53"/>
      <c r="K332" s="64"/>
      <c r="L332" s="64"/>
      <c r="M332" s="56"/>
      <c r="N332" s="59"/>
      <c r="O332" s="50">
        <f t="shared" si="101"/>
        <v>935.43</v>
      </c>
      <c r="P332" s="62"/>
      <c r="Q332" s="56"/>
      <c r="R332" s="56">
        <v>935.43</v>
      </c>
      <c r="S332" s="58"/>
      <c r="T332" s="55">
        <f t="shared" si="102"/>
        <v>100</v>
      </c>
      <c r="U332" s="2"/>
    </row>
    <row r="333" spans="1:21" s="4" customFormat="1" ht="24.75" hidden="1" customHeight="1" outlineLevel="4" x14ac:dyDescent="0.25">
      <c r="A333" s="308"/>
      <c r="B333" s="32"/>
      <c r="C333" s="188" t="s">
        <v>590</v>
      </c>
      <c r="D333" s="171"/>
      <c r="E333" s="83">
        <f t="shared" si="103"/>
        <v>2916.27</v>
      </c>
      <c r="F333" s="64"/>
      <c r="G333" s="56"/>
      <c r="H333" s="56">
        <v>2916.27</v>
      </c>
      <c r="I333" s="57"/>
      <c r="J333" s="53"/>
      <c r="K333" s="64"/>
      <c r="L333" s="64"/>
      <c r="M333" s="56"/>
      <c r="N333" s="59"/>
      <c r="O333" s="50">
        <f t="shared" si="101"/>
        <v>2916.26</v>
      </c>
      <c r="P333" s="62"/>
      <c r="Q333" s="56"/>
      <c r="R333" s="56">
        <v>2916.26</v>
      </c>
      <c r="S333" s="58"/>
      <c r="T333" s="55">
        <f t="shared" si="102"/>
        <v>99.999657096222236</v>
      </c>
      <c r="U333" s="2"/>
    </row>
    <row r="334" spans="1:21" s="4" customFormat="1" ht="30.75" hidden="1" customHeight="1" outlineLevel="4" x14ac:dyDescent="0.25">
      <c r="A334" s="308"/>
      <c r="B334" s="32"/>
      <c r="C334" s="188" t="s">
        <v>591</v>
      </c>
      <c r="D334" s="171"/>
      <c r="E334" s="83">
        <f t="shared" si="103"/>
        <v>3676.77</v>
      </c>
      <c r="F334" s="64"/>
      <c r="G334" s="56"/>
      <c r="H334" s="56">
        <v>3676.77</v>
      </c>
      <c r="I334" s="57"/>
      <c r="J334" s="53"/>
      <c r="K334" s="64"/>
      <c r="L334" s="64"/>
      <c r="M334" s="56"/>
      <c r="N334" s="59"/>
      <c r="O334" s="50">
        <f t="shared" si="101"/>
        <v>3676.77</v>
      </c>
      <c r="P334" s="62"/>
      <c r="Q334" s="56"/>
      <c r="R334" s="56">
        <v>3676.77</v>
      </c>
      <c r="S334" s="58"/>
      <c r="T334" s="55">
        <f t="shared" si="102"/>
        <v>100</v>
      </c>
      <c r="U334" s="2"/>
    </row>
    <row r="335" spans="1:21" s="4" customFormat="1" ht="28.5" hidden="1" customHeight="1" outlineLevel="4" x14ac:dyDescent="0.25">
      <c r="A335" s="308"/>
      <c r="B335" s="32"/>
      <c r="C335" s="193" t="s">
        <v>592</v>
      </c>
      <c r="D335" s="171"/>
      <c r="E335" s="83">
        <f t="shared" si="98"/>
        <v>33481.47</v>
      </c>
      <c r="F335" s="64"/>
      <c r="G335" s="56">
        <v>0</v>
      </c>
      <c r="H335" s="56">
        <v>33481.47</v>
      </c>
      <c r="I335" s="57"/>
      <c r="J335" s="53"/>
      <c r="K335" s="64"/>
      <c r="L335" s="64"/>
      <c r="M335" s="56"/>
      <c r="N335" s="59"/>
      <c r="O335" s="50">
        <f t="shared" si="101"/>
        <v>33481.47</v>
      </c>
      <c r="P335" s="62"/>
      <c r="Q335" s="56">
        <v>0</v>
      </c>
      <c r="R335" s="56">
        <v>33481.47</v>
      </c>
      <c r="S335" s="58"/>
      <c r="T335" s="55">
        <f t="shared" si="102"/>
        <v>100</v>
      </c>
      <c r="U335" s="2"/>
    </row>
    <row r="336" spans="1:21" s="4" customFormat="1" ht="25.5" hidden="1" customHeight="1" outlineLevel="4" x14ac:dyDescent="0.25">
      <c r="A336" s="300"/>
      <c r="B336" s="32"/>
      <c r="C336" s="188" t="s">
        <v>74</v>
      </c>
      <c r="D336" s="171"/>
      <c r="E336" s="83">
        <f t="shared" si="98"/>
        <v>24.69</v>
      </c>
      <c r="F336" s="64"/>
      <c r="G336" s="56"/>
      <c r="H336" s="56">
        <v>24.69</v>
      </c>
      <c r="I336" s="57"/>
      <c r="J336" s="53"/>
      <c r="K336" s="64"/>
      <c r="L336" s="64"/>
      <c r="M336" s="56"/>
      <c r="N336" s="59"/>
      <c r="O336" s="50">
        <f t="shared" si="101"/>
        <v>24.69</v>
      </c>
      <c r="P336" s="62"/>
      <c r="Q336" s="56"/>
      <c r="R336" s="56">
        <v>24.69</v>
      </c>
      <c r="S336" s="58"/>
      <c r="T336" s="55">
        <f t="shared" si="102"/>
        <v>100</v>
      </c>
      <c r="U336" s="2"/>
    </row>
    <row r="337" spans="1:21" s="4" customFormat="1" ht="30" hidden="1" customHeight="1" outlineLevel="4" x14ac:dyDescent="0.25">
      <c r="A337" s="299" t="s">
        <v>430</v>
      </c>
      <c r="B337" s="302" t="s">
        <v>593</v>
      </c>
      <c r="C337" s="303"/>
      <c r="D337" s="32"/>
      <c r="E337" s="83">
        <f t="shared" ref="E337:E338" si="104">F337+G337+H337</f>
        <v>51.74</v>
      </c>
      <c r="F337" s="64"/>
      <c r="G337" s="63">
        <f>SUM(G338:G338)</f>
        <v>0</v>
      </c>
      <c r="H337" s="56">
        <f>SUM(H338)</f>
        <v>51.74</v>
      </c>
      <c r="I337" s="57"/>
      <c r="J337" s="53">
        <f t="shared" ref="J337:J338" si="105">K337+L337+M337+N337</f>
        <v>218.45832000000001</v>
      </c>
      <c r="K337" s="64"/>
      <c r="L337" s="64"/>
      <c r="M337" s="56">
        <f>218458.32/1000</f>
        <v>218.45832000000001</v>
      </c>
      <c r="N337" s="59"/>
      <c r="O337" s="50">
        <f t="shared" ref="O337:O338" si="106">P337+Q337+R337</f>
        <v>51.74</v>
      </c>
      <c r="P337" s="63">
        <f>SUM(P338:P338)</f>
        <v>0</v>
      </c>
      <c r="Q337" s="63">
        <f>SUM(Q338:Q338)</f>
        <v>0</v>
      </c>
      <c r="R337" s="56">
        <f>SUM(R338)</f>
        <v>51.74</v>
      </c>
      <c r="S337" s="58"/>
      <c r="T337" s="55">
        <f t="shared" ref="T337:T338" si="107">O337/E337*100</f>
        <v>100</v>
      </c>
      <c r="U337" s="2"/>
    </row>
    <row r="338" spans="1:21" s="4" customFormat="1" ht="33" hidden="1" customHeight="1" outlineLevel="4" x14ac:dyDescent="0.25">
      <c r="A338" s="300"/>
      <c r="B338" s="24"/>
      <c r="C338" s="188" t="s">
        <v>74</v>
      </c>
      <c r="D338" s="171"/>
      <c r="E338" s="83">
        <f t="shared" si="104"/>
        <v>51.74</v>
      </c>
      <c r="F338" s="56"/>
      <c r="G338" s="62"/>
      <c r="H338" s="56">
        <v>51.74</v>
      </c>
      <c r="I338" s="57"/>
      <c r="J338" s="53">
        <f t="shared" si="105"/>
        <v>215</v>
      </c>
      <c r="K338" s="56"/>
      <c r="L338" s="56"/>
      <c r="M338" s="56">
        <f>65000/1000+150000/1000</f>
        <v>215</v>
      </c>
      <c r="N338" s="59"/>
      <c r="O338" s="50">
        <f t="shared" si="106"/>
        <v>51.74</v>
      </c>
      <c r="P338" s="62"/>
      <c r="Q338" s="62"/>
      <c r="R338" s="56">
        <v>51.74</v>
      </c>
      <c r="S338" s="58"/>
      <c r="T338" s="55">
        <f t="shared" si="107"/>
        <v>100</v>
      </c>
      <c r="U338" s="2"/>
    </row>
    <row r="339" spans="1:21" s="4" customFormat="1" ht="26.25" hidden="1" customHeight="1" outlineLevel="3" x14ac:dyDescent="0.25">
      <c r="A339" s="306" t="s">
        <v>431</v>
      </c>
      <c r="B339" s="302" t="s">
        <v>89</v>
      </c>
      <c r="C339" s="303"/>
      <c r="D339" s="32"/>
      <c r="E339" s="83">
        <f t="shared" si="98"/>
        <v>7163.9900000000007</v>
      </c>
      <c r="F339" s="64"/>
      <c r="G339" s="63">
        <f>SUM(G340:G340)</f>
        <v>0</v>
      </c>
      <c r="H339" s="56">
        <f>SUM(H340:H343)</f>
        <v>7163.9900000000007</v>
      </c>
      <c r="I339" s="57"/>
      <c r="J339" s="53">
        <f t="shared" si="99"/>
        <v>218.45832000000001</v>
      </c>
      <c r="K339" s="64"/>
      <c r="L339" s="64"/>
      <c r="M339" s="56">
        <f>218458.32/1000</f>
        <v>218.45832000000001</v>
      </c>
      <c r="N339" s="59"/>
      <c r="O339" s="50">
        <f t="shared" si="101"/>
        <v>7163.9900000000007</v>
      </c>
      <c r="P339" s="63">
        <f>SUM(P340:P340)</f>
        <v>0</v>
      </c>
      <c r="Q339" s="63">
        <f>SUM(Q340:Q340)</f>
        <v>0</v>
      </c>
      <c r="R339" s="56">
        <f>SUM(R340:R343)</f>
        <v>7163.9900000000007</v>
      </c>
      <c r="S339" s="58"/>
      <c r="T339" s="55">
        <f t="shared" si="102"/>
        <v>100</v>
      </c>
      <c r="U339" s="2"/>
    </row>
    <row r="340" spans="1:21" s="4" customFormat="1" ht="24" hidden="1" customHeight="1" outlineLevel="4" collapsed="1" x14ac:dyDescent="0.25">
      <c r="A340" s="307"/>
      <c r="B340" s="24"/>
      <c r="C340" s="188" t="s">
        <v>594</v>
      </c>
      <c r="D340" s="171"/>
      <c r="E340" s="83">
        <f t="shared" si="98"/>
        <v>415</v>
      </c>
      <c r="F340" s="56"/>
      <c r="G340" s="62"/>
      <c r="H340" s="56">
        <v>415</v>
      </c>
      <c r="I340" s="57"/>
      <c r="J340" s="53">
        <f t="shared" si="99"/>
        <v>215</v>
      </c>
      <c r="K340" s="56"/>
      <c r="L340" s="56"/>
      <c r="M340" s="56">
        <f>65000/1000+150000/1000</f>
        <v>215</v>
      </c>
      <c r="N340" s="59"/>
      <c r="O340" s="50">
        <f t="shared" si="101"/>
        <v>415</v>
      </c>
      <c r="P340" s="62"/>
      <c r="Q340" s="62"/>
      <c r="R340" s="56">
        <v>415</v>
      </c>
      <c r="S340" s="58"/>
      <c r="T340" s="55">
        <f t="shared" si="102"/>
        <v>100</v>
      </c>
      <c r="U340" s="2"/>
    </row>
    <row r="341" spans="1:21" s="4" customFormat="1" ht="27.75" hidden="1" customHeight="1" outlineLevel="4" x14ac:dyDescent="0.25">
      <c r="A341" s="333"/>
      <c r="B341" s="32"/>
      <c r="C341" s="188" t="s">
        <v>595</v>
      </c>
      <c r="D341" s="171"/>
      <c r="E341" s="83">
        <f t="shared" si="98"/>
        <v>2744.12</v>
      </c>
      <c r="F341" s="56"/>
      <c r="G341" s="62"/>
      <c r="H341" s="56">
        <v>2744.12</v>
      </c>
      <c r="I341" s="57"/>
      <c r="J341" s="53"/>
      <c r="K341" s="56"/>
      <c r="L341" s="56"/>
      <c r="M341" s="56"/>
      <c r="N341" s="59"/>
      <c r="O341" s="50">
        <f t="shared" si="101"/>
        <v>2744.12</v>
      </c>
      <c r="P341" s="62"/>
      <c r="Q341" s="62"/>
      <c r="R341" s="56">
        <v>2744.12</v>
      </c>
      <c r="S341" s="58"/>
      <c r="T341" s="55">
        <f t="shared" si="102"/>
        <v>100</v>
      </c>
      <c r="U341" s="2"/>
    </row>
    <row r="342" spans="1:21" s="4" customFormat="1" ht="27" hidden="1" customHeight="1" outlineLevel="4" x14ac:dyDescent="0.25">
      <c r="A342" s="333"/>
      <c r="B342" s="32"/>
      <c r="C342" s="188" t="s">
        <v>596</v>
      </c>
      <c r="D342" s="171"/>
      <c r="E342" s="83">
        <f t="shared" si="98"/>
        <v>2201.48</v>
      </c>
      <c r="F342" s="56"/>
      <c r="G342" s="62"/>
      <c r="H342" s="56">
        <v>2201.48</v>
      </c>
      <c r="I342" s="57"/>
      <c r="J342" s="53"/>
      <c r="K342" s="56"/>
      <c r="L342" s="56"/>
      <c r="M342" s="56"/>
      <c r="N342" s="59"/>
      <c r="O342" s="50">
        <f t="shared" si="101"/>
        <v>2201.48</v>
      </c>
      <c r="P342" s="62"/>
      <c r="Q342" s="62"/>
      <c r="R342" s="56">
        <v>2201.48</v>
      </c>
      <c r="S342" s="58"/>
      <c r="T342" s="55">
        <f t="shared" si="102"/>
        <v>100</v>
      </c>
      <c r="U342" s="2"/>
    </row>
    <row r="343" spans="1:21" s="4" customFormat="1" ht="30" hidden="1" customHeight="1" outlineLevel="4" x14ac:dyDescent="0.25">
      <c r="A343" s="301"/>
      <c r="B343" s="32"/>
      <c r="C343" s="188" t="s">
        <v>74</v>
      </c>
      <c r="D343" s="171"/>
      <c r="E343" s="83">
        <f t="shared" si="98"/>
        <v>1803.39</v>
      </c>
      <c r="F343" s="56"/>
      <c r="G343" s="62"/>
      <c r="H343" s="56">
        <v>1803.39</v>
      </c>
      <c r="I343" s="57"/>
      <c r="J343" s="53"/>
      <c r="K343" s="56"/>
      <c r="L343" s="56"/>
      <c r="M343" s="56"/>
      <c r="N343" s="59"/>
      <c r="O343" s="50">
        <f t="shared" si="101"/>
        <v>1803.39</v>
      </c>
      <c r="P343" s="62"/>
      <c r="Q343" s="62"/>
      <c r="R343" s="56">
        <v>1803.39</v>
      </c>
      <c r="S343" s="58"/>
      <c r="T343" s="55">
        <f t="shared" si="102"/>
        <v>100</v>
      </c>
      <c r="U343" s="2"/>
    </row>
    <row r="344" spans="1:21" s="4" customFormat="1" ht="27.75" hidden="1" customHeight="1" outlineLevel="3" x14ac:dyDescent="0.25">
      <c r="A344" s="306" t="s">
        <v>432</v>
      </c>
      <c r="B344" s="302" t="s">
        <v>328</v>
      </c>
      <c r="C344" s="303"/>
      <c r="D344" s="32"/>
      <c r="E344" s="83">
        <f t="shared" si="98"/>
        <v>673.05</v>
      </c>
      <c r="F344" s="64"/>
      <c r="G344" s="63">
        <f>SUM(G345:G345)</f>
        <v>0</v>
      </c>
      <c r="H344" s="63">
        <f>SUM(H345:H345)</f>
        <v>673.05</v>
      </c>
      <c r="I344" s="57"/>
      <c r="J344" s="53">
        <f t="shared" si="99"/>
        <v>0</v>
      </c>
      <c r="K344" s="64"/>
      <c r="L344" s="64"/>
      <c r="M344" s="56">
        <v>0</v>
      </c>
      <c r="N344" s="59"/>
      <c r="O344" s="50">
        <f t="shared" si="101"/>
        <v>319.04000000000002</v>
      </c>
      <c r="P344" s="63">
        <f>SUM(P345:P345)</f>
        <v>0</v>
      </c>
      <c r="Q344" s="63">
        <f>SUM(Q345:Q345)</f>
        <v>0</v>
      </c>
      <c r="R344" s="63">
        <f>SUM(R345:R345)</f>
        <v>319.04000000000002</v>
      </c>
      <c r="S344" s="58"/>
      <c r="T344" s="55">
        <f t="shared" si="102"/>
        <v>47.402124656414834</v>
      </c>
      <c r="U344" s="2"/>
    </row>
    <row r="345" spans="1:21" s="4" customFormat="1" ht="27.75" hidden="1" customHeight="1" outlineLevel="4" x14ac:dyDescent="0.25">
      <c r="A345" s="307"/>
      <c r="B345" s="126"/>
      <c r="C345" s="188" t="s">
        <v>597</v>
      </c>
      <c r="D345" s="212"/>
      <c r="E345" s="83">
        <f t="shared" si="98"/>
        <v>673.05</v>
      </c>
      <c r="F345" s="64"/>
      <c r="G345" s="56"/>
      <c r="H345" s="266">
        <v>673.05</v>
      </c>
      <c r="I345" s="148"/>
      <c r="J345" s="53">
        <f t="shared" si="99"/>
        <v>937.71821999999997</v>
      </c>
      <c r="K345" s="64"/>
      <c r="L345" s="64"/>
      <c r="M345" s="56">
        <f>937718.22/1000</f>
        <v>937.71821999999997</v>
      </c>
      <c r="N345" s="54"/>
      <c r="O345" s="50">
        <f t="shared" si="101"/>
        <v>319.04000000000002</v>
      </c>
      <c r="P345" s="56"/>
      <c r="Q345" s="56"/>
      <c r="R345" s="267">
        <v>319.04000000000002</v>
      </c>
      <c r="S345" s="147"/>
      <c r="T345" s="55">
        <f t="shared" si="102"/>
        <v>47.402124656414834</v>
      </c>
      <c r="U345" s="2"/>
    </row>
    <row r="346" spans="1:21" s="4" customFormat="1" ht="31.5" hidden="1" customHeight="1" outlineLevel="3" collapsed="1" x14ac:dyDescent="0.25">
      <c r="A346" s="37" t="s">
        <v>433</v>
      </c>
      <c r="B346" s="316" t="s">
        <v>90</v>
      </c>
      <c r="C346" s="317"/>
      <c r="D346" s="270"/>
      <c r="E346" s="83">
        <f t="shared" si="98"/>
        <v>502.05</v>
      </c>
      <c r="F346" s="64"/>
      <c r="G346" s="63">
        <v>0</v>
      </c>
      <c r="H346" s="266">
        <f>502050/1000</f>
        <v>502.05</v>
      </c>
      <c r="I346" s="142"/>
      <c r="J346" s="53">
        <f t="shared" si="99"/>
        <v>74.198740000000001</v>
      </c>
      <c r="K346" s="64"/>
      <c r="L346" s="64"/>
      <c r="M346" s="56">
        <f>74198.74/1000</f>
        <v>74.198740000000001</v>
      </c>
      <c r="N346" s="144"/>
      <c r="O346" s="50">
        <f t="shared" si="101"/>
        <v>17.366150000000001</v>
      </c>
      <c r="P346" s="63">
        <v>0</v>
      </c>
      <c r="Q346" s="63">
        <v>0</v>
      </c>
      <c r="R346" s="267">
        <f>17366.15/1000</f>
        <v>17.366150000000001</v>
      </c>
      <c r="S346" s="141"/>
      <c r="T346" s="55">
        <f t="shared" si="102"/>
        <v>3.4590479035952595</v>
      </c>
      <c r="U346" s="2"/>
    </row>
    <row r="347" spans="1:21" s="4" customFormat="1" ht="38.25" hidden="1" customHeight="1" outlineLevel="2" x14ac:dyDescent="0.25">
      <c r="A347" s="37" t="s">
        <v>247</v>
      </c>
      <c r="B347" s="316" t="s">
        <v>329</v>
      </c>
      <c r="C347" s="317"/>
      <c r="D347" s="212"/>
      <c r="E347" s="83">
        <f t="shared" si="98"/>
        <v>312.82</v>
      </c>
      <c r="F347" s="64"/>
      <c r="G347" s="60">
        <v>0</v>
      </c>
      <c r="H347" s="60">
        <v>312.82</v>
      </c>
      <c r="I347" s="148"/>
      <c r="J347" s="53">
        <f t="shared" si="99"/>
        <v>227.68245000000002</v>
      </c>
      <c r="K347" s="64"/>
      <c r="L347" s="64"/>
      <c r="M347" s="56">
        <f>227682.45/1000</f>
        <v>227.68245000000002</v>
      </c>
      <c r="N347" s="54"/>
      <c r="O347" s="50">
        <f t="shared" si="101"/>
        <v>188.73</v>
      </c>
      <c r="P347" s="60">
        <v>0</v>
      </c>
      <c r="Q347" s="60">
        <v>0</v>
      </c>
      <c r="R347" s="60">
        <v>188.73</v>
      </c>
      <c r="S347" s="147"/>
      <c r="T347" s="55">
        <f t="shared" si="102"/>
        <v>60.331820216098706</v>
      </c>
      <c r="U347" s="2"/>
    </row>
    <row r="348" spans="1:21" s="4" customFormat="1" ht="38.25" hidden="1" customHeight="1" outlineLevel="2" x14ac:dyDescent="0.25">
      <c r="A348" s="37" t="s">
        <v>330</v>
      </c>
      <c r="B348" s="340" t="s">
        <v>119</v>
      </c>
      <c r="C348" s="341"/>
      <c r="D348" s="212"/>
      <c r="E348" s="83">
        <f t="shared" si="98"/>
        <v>36048.01</v>
      </c>
      <c r="F348" s="63"/>
      <c r="G348" s="60">
        <v>0</v>
      </c>
      <c r="H348" s="61">
        <v>36048.01</v>
      </c>
      <c r="I348" s="148"/>
      <c r="J348" s="53">
        <f t="shared" si="99"/>
        <v>577.94600000000003</v>
      </c>
      <c r="K348" s="63">
        <f>SUM(K349:K351)</f>
        <v>0</v>
      </c>
      <c r="L348" s="63">
        <f t="shared" ref="L348:M348" si="108">SUM(L349:L351)</f>
        <v>0</v>
      </c>
      <c r="M348" s="63">
        <f t="shared" si="108"/>
        <v>577.94600000000003</v>
      </c>
      <c r="N348" s="54"/>
      <c r="O348" s="50">
        <f t="shared" si="101"/>
        <v>26620.83</v>
      </c>
      <c r="P348" s="60">
        <v>0</v>
      </c>
      <c r="Q348" s="60">
        <v>0</v>
      </c>
      <c r="R348" s="61">
        <v>26620.83</v>
      </c>
      <c r="S348" s="147"/>
      <c r="T348" s="55">
        <f t="shared" si="102"/>
        <v>73.848265133082251</v>
      </c>
      <c r="U348" s="2"/>
    </row>
    <row r="349" spans="1:21" s="39" customFormat="1" ht="32.450000000000003" hidden="1" customHeight="1" outlineLevel="1" x14ac:dyDescent="0.25">
      <c r="A349" s="25" t="s">
        <v>109</v>
      </c>
      <c r="B349" s="336" t="s">
        <v>331</v>
      </c>
      <c r="C349" s="337"/>
      <c r="D349" s="32"/>
      <c r="E349" s="83">
        <f t="shared" si="98"/>
        <v>33220.239999999998</v>
      </c>
      <c r="F349" s="271"/>
      <c r="G349" s="61">
        <f>G350+G351+G352+G353</f>
        <v>12870.24</v>
      </c>
      <c r="H349" s="61">
        <f>H350+H351+H352+H353</f>
        <v>20350</v>
      </c>
      <c r="I349" s="151"/>
      <c r="J349" s="51">
        <f t="shared" si="99"/>
        <v>85.129000000000005</v>
      </c>
      <c r="K349" s="271"/>
      <c r="L349" s="271"/>
      <c r="M349" s="61">
        <f>85129/1000</f>
        <v>85.129000000000005</v>
      </c>
      <c r="N349" s="154"/>
      <c r="O349" s="50">
        <f t="shared" si="101"/>
        <v>30263.919999999998</v>
      </c>
      <c r="P349" s="61">
        <f>P350+P351+P352+P353</f>
        <v>0</v>
      </c>
      <c r="Q349" s="61">
        <f>Q350+Q351+Q352+Q353</f>
        <v>12815.169999999998</v>
      </c>
      <c r="R349" s="61">
        <f>R350+R351+R352+R353</f>
        <v>17448.75</v>
      </c>
      <c r="S349" s="153"/>
      <c r="T349" s="52">
        <f t="shared" si="102"/>
        <v>91.100846953543979</v>
      </c>
      <c r="U349" s="38"/>
    </row>
    <row r="350" spans="1:21" s="4" customFormat="1" ht="36" hidden="1" customHeight="1" outlineLevel="2" x14ac:dyDescent="0.25">
      <c r="A350" s="37" t="s">
        <v>332</v>
      </c>
      <c r="B350" s="24"/>
      <c r="C350" s="24" t="s">
        <v>273</v>
      </c>
      <c r="D350" s="32"/>
      <c r="E350" s="83">
        <f t="shared" si="98"/>
        <v>26549.309999999998</v>
      </c>
      <c r="F350" s="64"/>
      <c r="G350" s="61">
        <v>9682.2199999999993</v>
      </c>
      <c r="H350" s="61">
        <v>16867.09</v>
      </c>
      <c r="I350" s="57"/>
      <c r="J350" s="53">
        <f t="shared" si="99"/>
        <v>0</v>
      </c>
      <c r="K350" s="64"/>
      <c r="L350" s="64"/>
      <c r="M350" s="64">
        <v>0</v>
      </c>
      <c r="N350" s="59"/>
      <c r="O350" s="50">
        <f t="shared" si="101"/>
        <v>23654.34</v>
      </c>
      <c r="P350" s="60">
        <v>0</v>
      </c>
      <c r="Q350" s="61">
        <v>9682.2199999999993</v>
      </c>
      <c r="R350" s="61">
        <v>13972.12</v>
      </c>
      <c r="S350" s="58"/>
      <c r="T350" s="55">
        <f t="shared" si="102"/>
        <v>89.095874808045878</v>
      </c>
      <c r="U350" s="2"/>
    </row>
    <row r="351" spans="1:21" s="4" customFormat="1" ht="36" hidden="1" customHeight="1" outlineLevel="2" x14ac:dyDescent="0.25">
      <c r="A351" s="37" t="s">
        <v>333</v>
      </c>
      <c r="B351" s="24"/>
      <c r="C351" s="24" t="s">
        <v>334</v>
      </c>
      <c r="D351" s="32"/>
      <c r="E351" s="83">
        <f t="shared" si="98"/>
        <v>3785.74</v>
      </c>
      <c r="F351" s="64"/>
      <c r="G351" s="61">
        <v>3188.02</v>
      </c>
      <c r="H351" s="61">
        <v>597.72</v>
      </c>
      <c r="I351" s="57"/>
      <c r="J351" s="53">
        <f t="shared" si="99"/>
        <v>492.81700000000001</v>
      </c>
      <c r="K351" s="64"/>
      <c r="L351" s="64"/>
      <c r="M351" s="56">
        <f>492817/1000</f>
        <v>492.81700000000001</v>
      </c>
      <c r="N351" s="59"/>
      <c r="O351" s="50">
        <f t="shared" si="101"/>
        <v>3724.5499999999997</v>
      </c>
      <c r="P351" s="60">
        <v>0</v>
      </c>
      <c r="Q351" s="61">
        <v>3132.95</v>
      </c>
      <c r="R351" s="61">
        <v>591.6</v>
      </c>
      <c r="S351" s="58"/>
      <c r="T351" s="55">
        <f t="shared" si="102"/>
        <v>98.383671356194554</v>
      </c>
      <c r="U351" s="2"/>
    </row>
    <row r="352" spans="1:21" s="4" customFormat="1" ht="36" hidden="1" customHeight="1" outlineLevel="2" x14ac:dyDescent="0.25">
      <c r="A352" s="37" t="s">
        <v>335</v>
      </c>
      <c r="B352" s="170"/>
      <c r="C352" s="170" t="s">
        <v>91</v>
      </c>
      <c r="D352" s="32"/>
      <c r="E352" s="83">
        <f t="shared" si="98"/>
        <v>2785.19</v>
      </c>
      <c r="F352" s="63"/>
      <c r="G352" s="60">
        <v>0</v>
      </c>
      <c r="H352" s="61">
        <v>2785.19</v>
      </c>
      <c r="I352" s="57"/>
      <c r="J352" s="53">
        <f t="shared" si="99"/>
        <v>4962.7839999999997</v>
      </c>
      <c r="K352" s="63">
        <f>SUM(K353:K353)</f>
        <v>0</v>
      </c>
      <c r="L352" s="63">
        <f>SUM(L353:L353)</f>
        <v>0</v>
      </c>
      <c r="M352" s="63">
        <f>SUM(M353:M353)</f>
        <v>4962.7839999999997</v>
      </c>
      <c r="N352" s="59"/>
      <c r="O352" s="50">
        <f t="shared" si="101"/>
        <v>2785.19</v>
      </c>
      <c r="P352" s="60">
        <v>0</v>
      </c>
      <c r="Q352" s="60">
        <v>0</v>
      </c>
      <c r="R352" s="61">
        <v>2785.19</v>
      </c>
      <c r="S352" s="58"/>
      <c r="T352" s="55">
        <f t="shared" si="102"/>
        <v>100</v>
      </c>
      <c r="U352" s="2"/>
    </row>
    <row r="353" spans="1:21" s="4" customFormat="1" ht="48" hidden="1" customHeight="1" outlineLevel="2" x14ac:dyDescent="0.25">
      <c r="A353" s="37" t="s">
        <v>434</v>
      </c>
      <c r="B353" s="24"/>
      <c r="C353" s="188" t="s">
        <v>587</v>
      </c>
      <c r="D353" s="32"/>
      <c r="E353" s="83">
        <f t="shared" si="98"/>
        <v>100</v>
      </c>
      <c r="F353" s="64"/>
      <c r="G353" s="63">
        <v>0</v>
      </c>
      <c r="H353" s="63">
        <v>100</v>
      </c>
      <c r="I353" s="57"/>
      <c r="J353" s="53">
        <f t="shared" si="99"/>
        <v>4962.7839999999997</v>
      </c>
      <c r="K353" s="64"/>
      <c r="L353" s="64"/>
      <c r="M353" s="56">
        <f>2500000/1000+2462784.8/1000-3901.26-0.01+0.01+3901269.2/1000-0.01</f>
        <v>4962.7839999999997</v>
      </c>
      <c r="N353" s="59"/>
      <c r="O353" s="50">
        <f t="shared" si="101"/>
        <v>99.84</v>
      </c>
      <c r="P353" s="63">
        <v>0</v>
      </c>
      <c r="Q353" s="63">
        <v>0</v>
      </c>
      <c r="R353" s="63">
        <v>99.84</v>
      </c>
      <c r="S353" s="58"/>
      <c r="T353" s="55">
        <f t="shared" si="102"/>
        <v>99.84</v>
      </c>
      <c r="U353" s="2"/>
    </row>
    <row r="354" spans="1:21" s="39" customFormat="1" ht="39" hidden="1" customHeight="1" outlineLevel="1" x14ac:dyDescent="0.25">
      <c r="A354" s="128" t="s">
        <v>336</v>
      </c>
      <c r="B354" s="406" t="s">
        <v>337</v>
      </c>
      <c r="C354" s="407"/>
      <c r="D354" s="32"/>
      <c r="E354" s="83">
        <f t="shared" si="98"/>
        <v>130780.01</v>
      </c>
      <c r="F354" s="61">
        <f>F355+F356</f>
        <v>21668.93</v>
      </c>
      <c r="G354" s="61">
        <f t="shared" ref="G354:H354" si="109">G355+G356</f>
        <v>62181.93</v>
      </c>
      <c r="H354" s="61">
        <f t="shared" si="109"/>
        <v>46929.149999999994</v>
      </c>
      <c r="I354" s="151"/>
      <c r="J354" s="51">
        <f t="shared" si="99"/>
        <v>0</v>
      </c>
      <c r="K354" s="271"/>
      <c r="L354" s="271"/>
      <c r="M354" s="61">
        <v>0</v>
      </c>
      <c r="N354" s="154"/>
      <c r="O354" s="50">
        <f t="shared" si="101"/>
        <v>87117.47</v>
      </c>
      <c r="P354" s="61">
        <f t="shared" ref="P354:R354" si="110">P355+P356</f>
        <v>19227.009999999998</v>
      </c>
      <c r="Q354" s="61">
        <f t="shared" si="110"/>
        <v>32873</v>
      </c>
      <c r="R354" s="61">
        <f t="shared" si="110"/>
        <v>35017.46</v>
      </c>
      <c r="S354" s="153"/>
      <c r="T354" s="52">
        <f t="shared" si="102"/>
        <v>66.613750832409337</v>
      </c>
      <c r="U354" s="38"/>
    </row>
    <row r="355" spans="1:21" s="4" customFormat="1" ht="48.75" hidden="1" customHeight="1" outlineLevel="2" x14ac:dyDescent="0.25">
      <c r="A355" s="37" t="s">
        <v>338</v>
      </c>
      <c r="B355" s="302" t="s">
        <v>273</v>
      </c>
      <c r="C355" s="303"/>
      <c r="D355" s="32"/>
      <c r="E355" s="83">
        <f t="shared" si="98"/>
        <v>127495.67</v>
      </c>
      <c r="F355" s="61">
        <v>21668.93</v>
      </c>
      <c r="G355" s="61">
        <v>62181.93</v>
      </c>
      <c r="H355" s="61">
        <v>43644.81</v>
      </c>
      <c r="I355" s="57"/>
      <c r="J355" s="53">
        <f t="shared" si="99"/>
        <v>2861.4573999999998</v>
      </c>
      <c r="K355" s="64"/>
      <c r="L355" s="64"/>
      <c r="M355" s="56">
        <f>2861457.4/1000</f>
        <v>2861.4573999999998</v>
      </c>
      <c r="N355" s="59"/>
      <c r="O355" s="50">
        <f t="shared" si="101"/>
        <v>83833.14</v>
      </c>
      <c r="P355" s="61">
        <v>19227.009999999998</v>
      </c>
      <c r="Q355" s="61">
        <v>32873</v>
      </c>
      <c r="R355" s="61">
        <v>31733.13</v>
      </c>
      <c r="S355" s="58"/>
      <c r="T355" s="55">
        <f t="shared" si="102"/>
        <v>65.753715400687724</v>
      </c>
      <c r="U355" s="2"/>
    </row>
    <row r="356" spans="1:21" s="4" customFormat="1" ht="38.25" hidden="1" customHeight="1" outlineLevel="2" x14ac:dyDescent="0.25">
      <c r="A356" s="37" t="s">
        <v>339</v>
      </c>
      <c r="B356" s="302" t="s">
        <v>327</v>
      </c>
      <c r="C356" s="303"/>
      <c r="D356" s="32"/>
      <c r="E356" s="83">
        <f t="shared" si="98"/>
        <v>3284.34</v>
      </c>
      <c r="F356" s="61">
        <f>SUM(F357)</f>
        <v>0</v>
      </c>
      <c r="G356" s="61">
        <f>SUM(G357)</f>
        <v>0</v>
      </c>
      <c r="H356" s="61">
        <f>SUM(H357)</f>
        <v>3284.34</v>
      </c>
      <c r="I356" s="57"/>
      <c r="J356" s="53">
        <f t="shared" si="99"/>
        <v>0</v>
      </c>
      <c r="K356" s="64"/>
      <c r="L356" s="64"/>
      <c r="M356" s="64">
        <v>0</v>
      </c>
      <c r="N356" s="59"/>
      <c r="O356" s="50">
        <f t="shared" si="101"/>
        <v>3284.33</v>
      </c>
      <c r="P356" s="61">
        <f>SUM(P357)</f>
        <v>0</v>
      </c>
      <c r="Q356" s="61">
        <f>SUM(Q357)</f>
        <v>0</v>
      </c>
      <c r="R356" s="61">
        <f>SUM(R357)</f>
        <v>3284.33</v>
      </c>
      <c r="S356" s="58"/>
      <c r="T356" s="55">
        <f t="shared" si="102"/>
        <v>99.999695524823849</v>
      </c>
      <c r="U356" s="2"/>
    </row>
    <row r="357" spans="1:21" s="4" customFormat="1" ht="25.5" hidden="1" customHeight="1" outlineLevel="3" x14ac:dyDescent="0.25">
      <c r="A357" s="306" t="s">
        <v>436</v>
      </c>
      <c r="B357" s="316" t="s">
        <v>340</v>
      </c>
      <c r="C357" s="317"/>
      <c r="D357" s="212"/>
      <c r="E357" s="83">
        <f t="shared" si="98"/>
        <v>3284.34</v>
      </c>
      <c r="F357" s="63">
        <f>SUM(F358:F360)</f>
        <v>0</v>
      </c>
      <c r="G357" s="63">
        <f>SUM(G358:G360)</f>
        <v>0</v>
      </c>
      <c r="H357" s="63">
        <f>SUM(H358:H360)</f>
        <v>3284.34</v>
      </c>
      <c r="I357" s="148"/>
      <c r="J357" s="53">
        <f t="shared" si="99"/>
        <v>596.89568999999995</v>
      </c>
      <c r="K357" s="56"/>
      <c r="L357" s="56"/>
      <c r="M357" s="23">
        <f>596895.69/1000</f>
        <v>596.89568999999995</v>
      </c>
      <c r="N357" s="54"/>
      <c r="O357" s="50">
        <f t="shared" si="101"/>
        <v>3284.33</v>
      </c>
      <c r="P357" s="63">
        <f t="shared" ref="P357:Q357" si="111">SUM(P358:P360)</f>
        <v>0</v>
      </c>
      <c r="Q357" s="63">
        <f t="shared" si="111"/>
        <v>0</v>
      </c>
      <c r="R357" s="63">
        <f>SUM(R358:R360)</f>
        <v>3284.33</v>
      </c>
      <c r="S357" s="147"/>
      <c r="T357" s="55">
        <f t="shared" si="102"/>
        <v>99.999695524823849</v>
      </c>
      <c r="U357" s="2"/>
    </row>
    <row r="358" spans="1:21" s="4" customFormat="1" ht="26.25" hidden="1" customHeight="1" outlineLevel="3" x14ac:dyDescent="0.25">
      <c r="A358" s="307"/>
      <c r="B358" s="206"/>
      <c r="C358" s="188" t="s">
        <v>598</v>
      </c>
      <c r="D358" s="212"/>
      <c r="E358" s="83">
        <f t="shared" si="98"/>
        <v>1450.24</v>
      </c>
      <c r="F358" s="62"/>
      <c r="G358" s="62"/>
      <c r="H358" s="56">
        <v>1450.24</v>
      </c>
      <c r="I358" s="148"/>
      <c r="J358" s="53"/>
      <c r="K358" s="56"/>
      <c r="L358" s="56"/>
      <c r="M358" s="23"/>
      <c r="N358" s="54"/>
      <c r="O358" s="50">
        <f t="shared" si="101"/>
        <v>1450.23</v>
      </c>
      <c r="P358" s="62"/>
      <c r="Q358" s="62"/>
      <c r="R358" s="56">
        <v>1450.23</v>
      </c>
      <c r="S358" s="147"/>
      <c r="T358" s="55">
        <f t="shared" si="102"/>
        <v>99.999310458958519</v>
      </c>
      <c r="U358" s="2"/>
    </row>
    <row r="359" spans="1:21" s="4" customFormat="1" ht="24" hidden="1" customHeight="1" outlineLevel="3" x14ac:dyDescent="0.25">
      <c r="A359" s="307"/>
      <c r="B359" s="206"/>
      <c r="C359" s="188" t="s">
        <v>435</v>
      </c>
      <c r="D359" s="212"/>
      <c r="E359" s="83">
        <f t="shared" si="98"/>
        <v>595</v>
      </c>
      <c r="F359" s="62"/>
      <c r="G359" s="62"/>
      <c r="H359" s="56">
        <v>595</v>
      </c>
      <c r="I359" s="148"/>
      <c r="J359" s="53"/>
      <c r="K359" s="56"/>
      <c r="L359" s="56"/>
      <c r="M359" s="23"/>
      <c r="N359" s="54"/>
      <c r="O359" s="50">
        <f>R359</f>
        <v>595</v>
      </c>
      <c r="P359" s="62"/>
      <c r="Q359" s="62"/>
      <c r="R359" s="56">
        <v>595</v>
      </c>
      <c r="S359" s="147"/>
      <c r="T359" s="55">
        <f t="shared" si="102"/>
        <v>100</v>
      </c>
      <c r="U359" s="2"/>
    </row>
    <row r="360" spans="1:21" s="4" customFormat="1" ht="38.25" hidden="1" customHeight="1" outlineLevel="4" collapsed="1" x14ac:dyDescent="0.25">
      <c r="A360" s="328"/>
      <c r="B360" s="126"/>
      <c r="C360" s="272" t="s">
        <v>74</v>
      </c>
      <c r="D360" s="215"/>
      <c r="E360" s="83">
        <f t="shared" si="98"/>
        <v>1239.0999999999999</v>
      </c>
      <c r="F360" s="273"/>
      <c r="G360" s="273"/>
      <c r="H360" s="56">
        <v>1239.0999999999999</v>
      </c>
      <c r="I360" s="142"/>
      <c r="J360" s="53">
        <f t="shared" si="99"/>
        <v>67.64</v>
      </c>
      <c r="K360" s="56"/>
      <c r="L360" s="56"/>
      <c r="M360" s="56">
        <f>17640/1000+50000/1000</f>
        <v>67.64</v>
      </c>
      <c r="N360" s="144"/>
      <c r="O360" s="50">
        <f>P360+Q360+R360</f>
        <v>1239.0999999999999</v>
      </c>
      <c r="P360" s="273"/>
      <c r="Q360" s="273"/>
      <c r="R360" s="56">
        <v>1239.0999999999999</v>
      </c>
      <c r="S360" s="141"/>
      <c r="T360" s="55">
        <f t="shared" si="102"/>
        <v>100</v>
      </c>
      <c r="U360" s="2"/>
    </row>
    <row r="361" spans="1:21" s="39" customFormat="1" ht="50.25" hidden="1" customHeight="1" outlineLevel="1" x14ac:dyDescent="0.25">
      <c r="A361" s="220" t="s">
        <v>352</v>
      </c>
      <c r="B361" s="336" t="s">
        <v>341</v>
      </c>
      <c r="C361" s="337"/>
      <c r="D361" s="215"/>
      <c r="E361" s="162">
        <f t="shared" si="98"/>
        <v>51070</v>
      </c>
      <c r="F361" s="274"/>
      <c r="G361" s="61">
        <f>SUM(G362:G368)</f>
        <v>51070</v>
      </c>
      <c r="H361" s="274"/>
      <c r="I361" s="142"/>
      <c r="J361" s="51">
        <f t="shared" si="99"/>
        <v>76.973699999999994</v>
      </c>
      <c r="K361" s="274">
        <v>0</v>
      </c>
      <c r="L361" s="274">
        <v>0</v>
      </c>
      <c r="M361" s="274">
        <f>(15620.4+61353.3)/1000</f>
        <v>76.973699999999994</v>
      </c>
      <c r="N361" s="144"/>
      <c r="O361" s="50">
        <f t="shared" si="101"/>
        <v>33780.990000000005</v>
      </c>
      <c r="P361" s="61">
        <f>SUM(P362:P368)</f>
        <v>0</v>
      </c>
      <c r="Q361" s="61">
        <f>SUM(Q362:Q368)</f>
        <v>33780.990000000005</v>
      </c>
      <c r="R361" s="61">
        <f>SUM(R362:R368)</f>
        <v>0</v>
      </c>
      <c r="S361" s="141"/>
      <c r="T361" s="52">
        <f t="shared" si="102"/>
        <v>66.146446054435103</v>
      </c>
      <c r="U361" s="38"/>
    </row>
    <row r="362" spans="1:21" s="4" customFormat="1" ht="38.25" hidden="1" customHeight="1" outlineLevel="2" collapsed="1" x14ac:dyDescent="0.25">
      <c r="A362" s="37" t="s">
        <v>251</v>
      </c>
      <c r="B362" s="275"/>
      <c r="C362" s="275" t="s">
        <v>342</v>
      </c>
      <c r="D362" s="212"/>
      <c r="E362" s="83">
        <f t="shared" si="98"/>
        <v>16510.2</v>
      </c>
      <c r="F362" s="60"/>
      <c r="G362" s="61">
        <v>16510.2</v>
      </c>
      <c r="H362" s="60"/>
      <c r="I362" s="148"/>
      <c r="J362" s="53" t="e">
        <f t="shared" si="99"/>
        <v>#REF!</v>
      </c>
      <c r="K362" s="60" t="e">
        <f t="shared" ref="K362:M362" si="112">K363+K365+K368</f>
        <v>#REF!</v>
      </c>
      <c r="L362" s="60" t="e">
        <f t="shared" si="112"/>
        <v>#REF!</v>
      </c>
      <c r="M362" s="60" t="e">
        <f t="shared" si="112"/>
        <v>#REF!</v>
      </c>
      <c r="N362" s="54"/>
      <c r="O362" s="50">
        <f t="shared" si="101"/>
        <v>9980.7900000000009</v>
      </c>
      <c r="P362" s="60">
        <v>0</v>
      </c>
      <c r="Q362" s="61">
        <v>9980.7900000000009</v>
      </c>
      <c r="R362" s="60">
        <v>0</v>
      </c>
      <c r="S362" s="147"/>
      <c r="T362" s="55">
        <f t="shared" si="102"/>
        <v>60.452265872006393</v>
      </c>
      <c r="U362" s="2"/>
    </row>
    <row r="363" spans="1:21" s="4" customFormat="1" ht="87.75" hidden="1" customHeight="1" outlineLevel="2" x14ac:dyDescent="0.25">
      <c r="A363" s="37" t="s">
        <v>253</v>
      </c>
      <c r="B363" s="275"/>
      <c r="C363" s="275" t="s">
        <v>343</v>
      </c>
      <c r="D363" s="212"/>
      <c r="E363" s="83">
        <f t="shared" si="98"/>
        <v>1405.2</v>
      </c>
      <c r="F363" s="63"/>
      <c r="G363" s="61">
        <v>1405.2</v>
      </c>
      <c r="H363" s="63"/>
      <c r="I363" s="148"/>
      <c r="J363" s="53">
        <f t="shared" si="99"/>
        <v>0</v>
      </c>
      <c r="K363" s="63">
        <f>SUM(K364)</f>
        <v>0</v>
      </c>
      <c r="L363" s="63">
        <f t="shared" ref="L363:M363" si="113">SUM(L364)</f>
        <v>0</v>
      </c>
      <c r="M363" s="63">
        <f t="shared" si="113"/>
        <v>0</v>
      </c>
      <c r="N363" s="54"/>
      <c r="O363" s="50">
        <f t="shared" si="101"/>
        <v>702.6</v>
      </c>
      <c r="P363" s="60">
        <v>0</v>
      </c>
      <c r="Q363" s="276">
        <v>702.6</v>
      </c>
      <c r="R363" s="60">
        <v>0</v>
      </c>
      <c r="S363" s="147"/>
      <c r="T363" s="55">
        <f t="shared" si="102"/>
        <v>50</v>
      </c>
      <c r="U363" s="2"/>
    </row>
    <row r="364" spans="1:21" s="4" customFormat="1" ht="47.25" hidden="1" customHeight="1" outlineLevel="2" x14ac:dyDescent="0.25">
      <c r="A364" s="37" t="s">
        <v>344</v>
      </c>
      <c r="B364" s="275"/>
      <c r="C364" s="275" t="s">
        <v>345</v>
      </c>
      <c r="D364" s="277"/>
      <c r="E364" s="83">
        <f t="shared" si="98"/>
        <v>27935.599999999999</v>
      </c>
      <c r="F364" s="62"/>
      <c r="G364" s="61">
        <v>27935.599999999999</v>
      </c>
      <c r="H364" s="62"/>
      <c r="I364" s="148"/>
      <c r="J364" s="53">
        <f t="shared" si="99"/>
        <v>0</v>
      </c>
      <c r="K364" s="62"/>
      <c r="L364" s="62">
        <v>0</v>
      </c>
      <c r="M364" s="62">
        <v>0</v>
      </c>
      <c r="N364" s="54"/>
      <c r="O364" s="50">
        <f t="shared" si="101"/>
        <v>19490.5</v>
      </c>
      <c r="P364" s="60">
        <v>0</v>
      </c>
      <c r="Q364" s="61">
        <v>19490.5</v>
      </c>
      <c r="R364" s="60">
        <v>0</v>
      </c>
      <c r="S364" s="147"/>
      <c r="T364" s="55">
        <f t="shared" si="102"/>
        <v>69.76939818725927</v>
      </c>
      <c r="U364" s="2"/>
    </row>
    <row r="365" spans="1:21" s="4" customFormat="1" ht="39" hidden="1" customHeight="1" outlineLevel="2" x14ac:dyDescent="0.25">
      <c r="A365" s="37" t="s">
        <v>346</v>
      </c>
      <c r="B365" s="275"/>
      <c r="C365" s="275" t="s">
        <v>347</v>
      </c>
      <c r="D365" s="277"/>
      <c r="E365" s="83">
        <f t="shared" si="98"/>
        <v>641.4</v>
      </c>
      <c r="F365" s="63"/>
      <c r="G365" s="61">
        <v>641.4</v>
      </c>
      <c r="H365" s="63"/>
      <c r="I365" s="148"/>
      <c r="J365" s="53">
        <f t="shared" si="99"/>
        <v>2341.7204299999999</v>
      </c>
      <c r="K365" s="63">
        <f>SUM(K367)</f>
        <v>0</v>
      </c>
      <c r="L365" s="63">
        <f t="shared" ref="L365:M365" si="114">SUM(L367)</f>
        <v>2224.6343999999999</v>
      </c>
      <c r="M365" s="63">
        <f t="shared" si="114"/>
        <v>117.08602999999999</v>
      </c>
      <c r="N365" s="54"/>
      <c r="O365" s="50">
        <f t="shared" si="101"/>
        <v>460.33</v>
      </c>
      <c r="P365" s="60">
        <v>0</v>
      </c>
      <c r="Q365" s="61">
        <v>460.33</v>
      </c>
      <c r="R365" s="60">
        <v>0</v>
      </c>
      <c r="S365" s="147"/>
      <c r="T365" s="55">
        <f t="shared" si="102"/>
        <v>71.769566573121296</v>
      </c>
      <c r="U365" s="2"/>
    </row>
    <row r="366" spans="1:21" s="4" customFormat="1" ht="59.25" hidden="1" customHeight="1" outlineLevel="2" x14ac:dyDescent="0.25">
      <c r="A366" s="37" t="s">
        <v>348</v>
      </c>
      <c r="B366" s="275"/>
      <c r="C366" s="278" t="s">
        <v>599</v>
      </c>
      <c r="D366" s="277"/>
      <c r="E366" s="83">
        <f t="shared" si="98"/>
        <v>80</v>
      </c>
      <c r="F366" s="63"/>
      <c r="G366" s="61">
        <v>80</v>
      </c>
      <c r="H366" s="63"/>
      <c r="I366" s="148"/>
      <c r="J366" s="53"/>
      <c r="K366" s="63"/>
      <c r="L366" s="63"/>
      <c r="M366" s="63"/>
      <c r="N366" s="54"/>
      <c r="O366" s="50">
        <f t="shared" si="101"/>
        <v>80</v>
      </c>
      <c r="P366" s="60"/>
      <c r="Q366" s="61">
        <v>80</v>
      </c>
      <c r="R366" s="60">
        <v>0</v>
      </c>
      <c r="S366" s="147"/>
      <c r="T366" s="55">
        <f t="shared" si="102"/>
        <v>100</v>
      </c>
      <c r="U366" s="2"/>
    </row>
    <row r="367" spans="1:21" s="4" customFormat="1" ht="47.25" hidden="1" customHeight="1" outlineLevel="2" x14ac:dyDescent="0.25">
      <c r="A367" s="37" t="s">
        <v>348</v>
      </c>
      <c r="B367" s="275"/>
      <c r="C367" s="275" t="s">
        <v>350</v>
      </c>
      <c r="D367" s="187"/>
      <c r="E367" s="83">
        <f t="shared" si="98"/>
        <v>540</v>
      </c>
      <c r="F367" s="56"/>
      <c r="G367" s="61">
        <v>540</v>
      </c>
      <c r="H367" s="56"/>
      <c r="I367" s="148"/>
      <c r="J367" s="53">
        <f t="shared" si="99"/>
        <v>2341.7204299999999</v>
      </c>
      <c r="K367" s="56"/>
      <c r="L367" s="56">
        <f>2224634.4/1000</f>
        <v>2224.6343999999999</v>
      </c>
      <c r="M367" s="56">
        <f>117086.03/1000</f>
        <v>117.08602999999999</v>
      </c>
      <c r="N367" s="54"/>
      <c r="O367" s="50">
        <f t="shared" si="101"/>
        <v>452.18</v>
      </c>
      <c r="P367" s="60">
        <v>0</v>
      </c>
      <c r="Q367" s="61">
        <v>452.18</v>
      </c>
      <c r="R367" s="60">
        <v>0</v>
      </c>
      <c r="S367" s="147"/>
      <c r="T367" s="55">
        <f t="shared" si="102"/>
        <v>83.737037037037041</v>
      </c>
      <c r="U367" s="2"/>
    </row>
    <row r="368" spans="1:21" s="4" customFormat="1" ht="47.25" hidden="1" customHeight="1" outlineLevel="2" x14ac:dyDescent="0.25">
      <c r="A368" s="37" t="s">
        <v>349</v>
      </c>
      <c r="B368" s="275"/>
      <c r="C368" s="275" t="s">
        <v>351</v>
      </c>
      <c r="D368" s="187"/>
      <c r="E368" s="83">
        <f t="shared" si="98"/>
        <v>3957.6</v>
      </c>
      <c r="F368" s="63"/>
      <c r="G368" s="61">
        <v>3957.6</v>
      </c>
      <c r="H368" s="63"/>
      <c r="I368" s="142"/>
      <c r="J368" s="53" t="e">
        <f t="shared" si="99"/>
        <v>#REF!</v>
      </c>
      <c r="K368" s="63" t="e">
        <f>SUM(#REF!)</f>
        <v>#REF!</v>
      </c>
      <c r="L368" s="63" t="e">
        <f>SUM(#REF!)</f>
        <v>#REF!</v>
      </c>
      <c r="M368" s="63" t="e">
        <f>SUM(#REF!)</f>
        <v>#REF!</v>
      </c>
      <c r="N368" s="144"/>
      <c r="O368" s="50">
        <f t="shared" si="101"/>
        <v>2614.59</v>
      </c>
      <c r="P368" s="60">
        <v>0</v>
      </c>
      <c r="Q368" s="61">
        <v>2614.59</v>
      </c>
      <c r="R368" s="60">
        <v>0</v>
      </c>
      <c r="S368" s="141"/>
      <c r="T368" s="55">
        <f t="shared" si="102"/>
        <v>66.065039417828999</v>
      </c>
      <c r="U368" s="2"/>
    </row>
    <row r="369" spans="1:21" s="14" customFormat="1" ht="39.75" customHeight="1" collapsed="1" x14ac:dyDescent="0.25">
      <c r="A369" s="220" t="s">
        <v>26</v>
      </c>
      <c r="B369" s="315" t="s">
        <v>92</v>
      </c>
      <c r="C369" s="315"/>
      <c r="D369" s="90"/>
      <c r="E369" s="69">
        <f>H369</f>
        <v>8179.7119999999995</v>
      </c>
      <c r="F369" s="97"/>
      <c r="G369" s="97"/>
      <c r="H369" s="45">
        <f>H370</f>
        <v>8179.7119999999995</v>
      </c>
      <c r="I369" s="91"/>
      <c r="J369" s="92">
        <f>M369</f>
        <v>59.58</v>
      </c>
      <c r="K369" s="97"/>
      <c r="L369" s="97"/>
      <c r="M369" s="45">
        <f>M370</f>
        <v>59.58</v>
      </c>
      <c r="N369" s="93"/>
      <c r="O369" s="45">
        <f t="shared" ref="O369:O375" si="115">R369</f>
        <v>367.56000000000006</v>
      </c>
      <c r="P369" s="97"/>
      <c r="Q369" s="97"/>
      <c r="R369" s="45">
        <f>R370</f>
        <v>367.56000000000006</v>
      </c>
      <c r="S369" s="281"/>
      <c r="T369" s="92">
        <f>O369/E369*100</f>
        <v>4.4935567413620436</v>
      </c>
      <c r="U369" s="17"/>
    </row>
    <row r="370" spans="1:21" s="35" customFormat="1" ht="63.75" hidden="1" customHeight="1" outlineLevel="1" x14ac:dyDescent="0.25">
      <c r="A370" s="220" t="s">
        <v>162</v>
      </c>
      <c r="B370" s="367" t="s">
        <v>269</v>
      </c>
      <c r="C370" s="367"/>
      <c r="D370" s="90"/>
      <c r="E370" s="69">
        <f>H370</f>
        <v>8179.7119999999995</v>
      </c>
      <c r="F370" s="97"/>
      <c r="G370" s="97"/>
      <c r="H370" s="45">
        <f>SUM(H371:H375)</f>
        <v>8179.7119999999995</v>
      </c>
      <c r="I370" s="99"/>
      <c r="J370" s="92">
        <f>M370</f>
        <v>59.58</v>
      </c>
      <c r="K370" s="97"/>
      <c r="L370" s="97"/>
      <c r="M370" s="45">
        <f>SUM(M371:M372)</f>
        <v>59.58</v>
      </c>
      <c r="N370" s="100"/>
      <c r="O370" s="45">
        <f t="shared" si="115"/>
        <v>367.56000000000006</v>
      </c>
      <c r="P370" s="97"/>
      <c r="Q370" s="97"/>
      <c r="R370" s="45">
        <f>SUM(R371:R375)</f>
        <v>367.56000000000006</v>
      </c>
      <c r="S370" s="97"/>
      <c r="T370" s="123">
        <f>O370/E370*100</f>
        <v>4.4935567413620436</v>
      </c>
      <c r="U370" s="36"/>
    </row>
    <row r="371" spans="1:21" s="4" customFormat="1" ht="48" hidden="1" customHeight="1" outlineLevel="2" x14ac:dyDescent="0.25">
      <c r="A371" s="218" t="s">
        <v>164</v>
      </c>
      <c r="B371" s="369" t="s">
        <v>270</v>
      </c>
      <c r="C371" s="369"/>
      <c r="D371" s="211"/>
      <c r="E371" s="279">
        <f t="shared" ref="E371:E372" si="116">H371</f>
        <v>319.952</v>
      </c>
      <c r="F371" s="76"/>
      <c r="G371" s="76"/>
      <c r="H371" s="46">
        <v>319.952</v>
      </c>
      <c r="I371" s="78"/>
      <c r="J371" s="112">
        <f t="shared" ref="J371:J372" si="117">M371</f>
        <v>59.58</v>
      </c>
      <c r="K371" s="76"/>
      <c r="L371" s="76"/>
      <c r="M371" s="76">
        <v>59.58</v>
      </c>
      <c r="N371" s="79"/>
      <c r="O371" s="46">
        <f t="shared" si="115"/>
        <v>231.37</v>
      </c>
      <c r="P371" s="76"/>
      <c r="Q371" s="76"/>
      <c r="R371" s="76">
        <v>231.37</v>
      </c>
      <c r="S371" s="76"/>
      <c r="T371" s="280">
        <f t="shared" ref="T371:T372" si="118">O371/E371*100</f>
        <v>72.313972095814378</v>
      </c>
      <c r="U371" s="2"/>
    </row>
    <row r="372" spans="1:21" s="4" customFormat="1" ht="39" hidden="1" customHeight="1" outlineLevel="2" x14ac:dyDescent="0.25">
      <c r="A372" s="218" t="s">
        <v>168</v>
      </c>
      <c r="B372" s="369" t="s">
        <v>271</v>
      </c>
      <c r="C372" s="369"/>
      <c r="D372" s="211"/>
      <c r="E372" s="279">
        <f t="shared" si="116"/>
        <v>336.01</v>
      </c>
      <c r="F372" s="76"/>
      <c r="G372" s="76"/>
      <c r="H372" s="46">
        <v>336.01</v>
      </c>
      <c r="I372" s="78"/>
      <c r="J372" s="112">
        <f t="shared" si="117"/>
        <v>0</v>
      </c>
      <c r="K372" s="76"/>
      <c r="L372" s="76"/>
      <c r="M372" s="74">
        <v>0</v>
      </c>
      <c r="N372" s="79"/>
      <c r="O372" s="46">
        <f t="shared" si="115"/>
        <v>76.56</v>
      </c>
      <c r="P372" s="76"/>
      <c r="Q372" s="76"/>
      <c r="R372" s="74">
        <v>76.56</v>
      </c>
      <c r="S372" s="76"/>
      <c r="T372" s="280">
        <f t="shared" si="118"/>
        <v>22.785036159638107</v>
      </c>
      <c r="U372" s="2"/>
    </row>
    <row r="373" spans="1:21" s="4" customFormat="1" ht="39" hidden="1" customHeight="1" outlineLevel="2" x14ac:dyDescent="0.25">
      <c r="A373" s="218" t="s">
        <v>170</v>
      </c>
      <c r="B373" s="369" t="s">
        <v>459</v>
      </c>
      <c r="C373" s="369"/>
      <c r="D373" s="211"/>
      <c r="E373" s="279">
        <f t="shared" ref="E373" si="119">H373</f>
        <v>3346.41</v>
      </c>
      <c r="F373" s="76"/>
      <c r="G373" s="76"/>
      <c r="H373" s="46">
        <v>3346.41</v>
      </c>
      <c r="I373" s="78"/>
      <c r="J373" s="112">
        <f t="shared" ref="J373" si="120">M373</f>
        <v>0</v>
      </c>
      <c r="K373" s="76"/>
      <c r="L373" s="76"/>
      <c r="M373" s="74">
        <v>0</v>
      </c>
      <c r="N373" s="79"/>
      <c r="O373" s="46">
        <f t="shared" si="115"/>
        <v>49.53</v>
      </c>
      <c r="P373" s="76"/>
      <c r="Q373" s="76"/>
      <c r="R373" s="74">
        <v>49.53</v>
      </c>
      <c r="S373" s="76"/>
      <c r="T373" s="280">
        <f t="shared" ref="T373" si="121">O373/E373*100</f>
        <v>1.4800935928353072</v>
      </c>
      <c r="U373" s="2"/>
    </row>
    <row r="374" spans="1:21" s="4" customFormat="1" ht="39" hidden="1" customHeight="1" outlineLevel="2" x14ac:dyDescent="0.25">
      <c r="A374" s="218" t="s">
        <v>172</v>
      </c>
      <c r="B374" s="369" t="s">
        <v>460</v>
      </c>
      <c r="C374" s="369"/>
      <c r="D374" s="211"/>
      <c r="E374" s="279">
        <f t="shared" ref="E374:E375" si="122">H374</f>
        <v>4167.24</v>
      </c>
      <c r="F374" s="76"/>
      <c r="G374" s="76"/>
      <c r="H374" s="46">
        <v>4167.24</v>
      </c>
      <c r="I374" s="78"/>
      <c r="J374" s="112">
        <f t="shared" ref="J374:J375" si="123">M374</f>
        <v>0</v>
      </c>
      <c r="K374" s="76"/>
      <c r="L374" s="76"/>
      <c r="M374" s="74">
        <v>0</v>
      </c>
      <c r="N374" s="79"/>
      <c r="O374" s="46">
        <f t="shared" si="115"/>
        <v>0</v>
      </c>
      <c r="P374" s="76"/>
      <c r="Q374" s="76"/>
      <c r="R374" s="74">
        <v>0</v>
      </c>
      <c r="S374" s="76"/>
      <c r="T374" s="280">
        <f t="shared" ref="T374:T375" si="124">O374/E374*100</f>
        <v>0</v>
      </c>
      <c r="U374" s="2"/>
    </row>
    <row r="375" spans="1:21" s="4" customFormat="1" ht="39" hidden="1" customHeight="1" outlineLevel="2" x14ac:dyDescent="0.25">
      <c r="A375" s="218" t="s">
        <v>173</v>
      </c>
      <c r="B375" s="369" t="s">
        <v>461</v>
      </c>
      <c r="C375" s="369"/>
      <c r="D375" s="211"/>
      <c r="E375" s="279">
        <f t="shared" si="122"/>
        <v>10.1</v>
      </c>
      <c r="F375" s="76"/>
      <c r="G375" s="76"/>
      <c r="H375" s="46">
        <v>10.1</v>
      </c>
      <c r="I375" s="78"/>
      <c r="J375" s="112">
        <f t="shared" si="123"/>
        <v>0</v>
      </c>
      <c r="K375" s="76"/>
      <c r="L375" s="76"/>
      <c r="M375" s="74">
        <v>0</v>
      </c>
      <c r="N375" s="79"/>
      <c r="O375" s="46">
        <f t="shared" si="115"/>
        <v>10.1</v>
      </c>
      <c r="P375" s="76"/>
      <c r="Q375" s="76"/>
      <c r="R375" s="74">
        <v>10.1</v>
      </c>
      <c r="S375" s="76"/>
      <c r="T375" s="280">
        <f t="shared" si="124"/>
        <v>100</v>
      </c>
      <c r="U375" s="2"/>
    </row>
    <row r="376" spans="1:21" s="14" customFormat="1" ht="41.25" customHeight="1" collapsed="1" x14ac:dyDescent="0.25">
      <c r="A376" s="205">
        <v>9</v>
      </c>
      <c r="B376" s="315" t="s">
        <v>99</v>
      </c>
      <c r="C376" s="315"/>
      <c r="D376" s="90"/>
      <c r="E376" s="69">
        <f>F376+G376+H376+I376</f>
        <v>87041.549999999988</v>
      </c>
      <c r="F376" s="45"/>
      <c r="G376" s="45">
        <f>G377+G382+G404</f>
        <v>11249</v>
      </c>
      <c r="H376" s="45">
        <f>H377+H382+H404</f>
        <v>75792.549999999988</v>
      </c>
      <c r="I376" s="99">
        <f>I377+I379+I380+I381</f>
        <v>0</v>
      </c>
      <c r="J376" s="92" t="e">
        <f>L376+M376</f>
        <v>#REF!</v>
      </c>
      <c r="K376" s="45"/>
      <c r="L376" s="45" t="e">
        <f>L377+L382+L404</f>
        <v>#REF!</v>
      </c>
      <c r="M376" s="45" t="e">
        <f>M377+M382+M404</f>
        <v>#REF!</v>
      </c>
      <c r="N376" s="100"/>
      <c r="O376" s="45">
        <f>Q376+R376+S376</f>
        <v>67955.76999999999</v>
      </c>
      <c r="P376" s="45"/>
      <c r="Q376" s="45">
        <f>Q377+Q382+Q404</f>
        <v>8651.08</v>
      </c>
      <c r="R376" s="45">
        <f>R377+R404+R382</f>
        <v>59304.689999999995</v>
      </c>
      <c r="S376" s="45">
        <f>S377</f>
        <v>0</v>
      </c>
      <c r="T376" s="92">
        <f>O376/E376*100</f>
        <v>78.072793970236049</v>
      </c>
      <c r="U376" s="17"/>
    </row>
    <row r="377" spans="1:21" s="27" customFormat="1" ht="54" hidden="1" customHeight="1" outlineLevel="3" x14ac:dyDescent="0.25">
      <c r="A377" s="94" t="s">
        <v>162</v>
      </c>
      <c r="B377" s="336" t="s">
        <v>356</v>
      </c>
      <c r="C377" s="337"/>
      <c r="D377" s="322" t="s">
        <v>293</v>
      </c>
      <c r="E377" s="69">
        <f>E378+E379+E380+E381</f>
        <v>42799.65</v>
      </c>
      <c r="F377" s="74"/>
      <c r="G377" s="45">
        <f>SUM(G378:G380)</f>
        <v>6800.03</v>
      </c>
      <c r="H377" s="45">
        <f>H379+H378+H381+H380</f>
        <v>35999.619999999995</v>
      </c>
      <c r="I377" s="99">
        <v>0</v>
      </c>
      <c r="J377" s="44" t="e">
        <f>L377+M377</f>
        <v>#REF!</v>
      </c>
      <c r="K377" s="74"/>
      <c r="L377" s="74" t="e">
        <f>L378+L379+L380+#REF!</f>
        <v>#REF!</v>
      </c>
      <c r="M377" s="74" t="e">
        <f>M378+M379+M380+#REF!</f>
        <v>#REF!</v>
      </c>
      <c r="N377" s="86"/>
      <c r="O377" s="45">
        <f>O378+O379+O380+O381+O382+O404</f>
        <v>67955.76999999999</v>
      </c>
      <c r="P377" s="74"/>
      <c r="Q377" s="45">
        <f>SUM(Q378:Q380)</f>
        <v>5237.8500000000004</v>
      </c>
      <c r="R377" s="45">
        <f>R379+R378+R381+R380</f>
        <v>28493.01</v>
      </c>
      <c r="S377" s="97">
        <f>S378+S379+S380+S381</f>
        <v>0</v>
      </c>
      <c r="T377" s="84">
        <f>O377/E377*100</f>
        <v>158.7764619570487</v>
      </c>
      <c r="U377" s="26"/>
    </row>
    <row r="378" spans="1:21" s="29" customFormat="1" ht="40.9" hidden="1" customHeight="1" outlineLevel="4" x14ac:dyDescent="0.25">
      <c r="A378" s="87" t="s">
        <v>164</v>
      </c>
      <c r="B378" s="351" t="s">
        <v>272</v>
      </c>
      <c r="C378" s="352"/>
      <c r="D378" s="323"/>
      <c r="E378" s="96">
        <f>G378+H378</f>
        <v>29534.639999999999</v>
      </c>
      <c r="F378" s="85"/>
      <c r="G378" s="85"/>
      <c r="H378" s="74">
        <v>29534.639999999999</v>
      </c>
      <c r="I378" s="75"/>
      <c r="J378" s="44">
        <f t="shared" ref="J378:J407" si="125">L378+M378</f>
        <v>16280.9</v>
      </c>
      <c r="K378" s="85"/>
      <c r="L378" s="196"/>
      <c r="M378" s="72">
        <v>16280.9</v>
      </c>
      <c r="N378" s="86"/>
      <c r="O378" s="74">
        <f t="shared" ref="O378:O407" si="126">Q378+R378</f>
        <v>23590.21</v>
      </c>
      <c r="P378" s="85"/>
      <c r="Q378" s="85"/>
      <c r="R378" s="74">
        <v>23590.21</v>
      </c>
      <c r="S378" s="85"/>
      <c r="T378" s="84">
        <f t="shared" ref="T378:T407" si="127">O378/E378*100</f>
        <v>79.873023676604831</v>
      </c>
      <c r="U378" s="28"/>
    </row>
    <row r="379" spans="1:21" s="29" customFormat="1" ht="56.45" hidden="1" customHeight="1" outlineLevel="4" x14ac:dyDescent="0.25">
      <c r="A379" s="87" t="s">
        <v>168</v>
      </c>
      <c r="B379" s="351" t="s">
        <v>23</v>
      </c>
      <c r="C379" s="352"/>
      <c r="D379" s="323"/>
      <c r="E379" s="96">
        <f>G379+H379+I379</f>
        <v>12497.46</v>
      </c>
      <c r="F379" s="85"/>
      <c r="G379" s="114">
        <v>6248.73</v>
      </c>
      <c r="H379" s="114">
        <v>6248.73</v>
      </c>
      <c r="I379" s="75">
        <v>0</v>
      </c>
      <c r="J379" s="44" t="e">
        <f t="shared" si="125"/>
        <v>#REF!</v>
      </c>
      <c r="K379" s="85"/>
      <c r="L379" s="74" t="e">
        <f>#REF!+#REF!</f>
        <v>#REF!</v>
      </c>
      <c r="M379" s="74" t="e">
        <f>#REF!+#REF!</f>
        <v>#REF!</v>
      </c>
      <c r="N379" s="86"/>
      <c r="O379" s="74">
        <f>Q379+R379+S379</f>
        <v>9373.1</v>
      </c>
      <c r="P379" s="85"/>
      <c r="Q379" s="114">
        <v>4686.55</v>
      </c>
      <c r="R379" s="114">
        <v>4686.55</v>
      </c>
      <c r="S379" s="85">
        <v>0</v>
      </c>
      <c r="T379" s="84">
        <f t="shared" si="127"/>
        <v>75.000040008129659</v>
      </c>
      <c r="U379" s="28"/>
    </row>
    <row r="380" spans="1:21" s="27" customFormat="1" ht="26.25" hidden="1" customHeight="1" outlineLevel="4" x14ac:dyDescent="0.25">
      <c r="A380" s="67" t="s">
        <v>170</v>
      </c>
      <c r="B380" s="320" t="s">
        <v>25</v>
      </c>
      <c r="C380" s="321"/>
      <c r="D380" s="323"/>
      <c r="E380" s="96">
        <f>G380+H380+I380</f>
        <v>612.54999999999995</v>
      </c>
      <c r="F380" s="85"/>
      <c r="G380" s="85">
        <v>551.29999999999995</v>
      </c>
      <c r="H380" s="74">
        <v>61.25</v>
      </c>
      <c r="I380" s="75">
        <v>0</v>
      </c>
      <c r="J380" s="44">
        <f t="shared" si="125"/>
        <v>332.18</v>
      </c>
      <c r="K380" s="85"/>
      <c r="L380" s="72">
        <v>289</v>
      </c>
      <c r="M380" s="72">
        <v>43.18</v>
      </c>
      <c r="N380" s="86"/>
      <c r="O380" s="74">
        <f>Q380+R380+S380</f>
        <v>612.54999999999995</v>
      </c>
      <c r="P380" s="85"/>
      <c r="Q380" s="85">
        <v>551.29999999999995</v>
      </c>
      <c r="R380" s="74">
        <v>61.25</v>
      </c>
      <c r="S380" s="85">
        <v>0</v>
      </c>
      <c r="T380" s="84">
        <f t="shared" si="127"/>
        <v>100</v>
      </c>
      <c r="U380" s="26"/>
    </row>
    <row r="381" spans="1:21" s="27" customFormat="1" ht="26.25" hidden="1" customHeight="1" outlineLevel="4" x14ac:dyDescent="0.25">
      <c r="A381" s="67" t="s">
        <v>103</v>
      </c>
      <c r="B381" s="320" t="s">
        <v>327</v>
      </c>
      <c r="C381" s="321"/>
      <c r="D381" s="295"/>
      <c r="E381" s="96">
        <f>G381+H381+I381</f>
        <v>155</v>
      </c>
      <c r="F381" s="85"/>
      <c r="G381" s="85"/>
      <c r="H381" s="74">
        <v>155</v>
      </c>
      <c r="I381" s="75"/>
      <c r="J381" s="44">
        <f t="shared" ref="J381" si="128">L381+M381</f>
        <v>332.18</v>
      </c>
      <c r="K381" s="85"/>
      <c r="L381" s="72">
        <v>289</v>
      </c>
      <c r="M381" s="72">
        <v>43.18</v>
      </c>
      <c r="N381" s="86"/>
      <c r="O381" s="74">
        <f>Q381+R381+S381</f>
        <v>155</v>
      </c>
      <c r="P381" s="85"/>
      <c r="Q381" s="85"/>
      <c r="R381" s="74">
        <v>155</v>
      </c>
      <c r="S381" s="85"/>
      <c r="T381" s="84">
        <f t="shared" ref="T381" si="129">O381/E381*100</f>
        <v>100</v>
      </c>
      <c r="U381" s="26"/>
    </row>
    <row r="382" spans="1:21" s="14" customFormat="1" ht="63" hidden="1" customHeight="1" outlineLevel="2" x14ac:dyDescent="0.25">
      <c r="A382" s="220" t="s">
        <v>188</v>
      </c>
      <c r="B382" s="336" t="s">
        <v>274</v>
      </c>
      <c r="C382" s="337"/>
      <c r="D382" s="282" t="s">
        <v>294</v>
      </c>
      <c r="E382" s="283">
        <f t="shared" ref="E382:E407" si="130">G382+H382</f>
        <v>2419.8900000000003</v>
      </c>
      <c r="F382" s="223"/>
      <c r="G382" s="98">
        <f>G383+G401+G402+G403</f>
        <v>499.22</v>
      </c>
      <c r="H382" s="98">
        <f>H383+H401+H402+H403</f>
        <v>1920.67</v>
      </c>
      <c r="I382" s="75"/>
      <c r="J382" s="44">
        <f t="shared" si="125"/>
        <v>1177.71</v>
      </c>
      <c r="K382" s="223"/>
      <c r="L382" s="72">
        <f>L383+L401+L402+L403</f>
        <v>197.12</v>
      </c>
      <c r="M382" s="72">
        <f>M383+M401+M402+M403</f>
        <v>980.59</v>
      </c>
      <c r="N382" s="224"/>
      <c r="O382" s="102">
        <f t="shared" si="126"/>
        <v>1908.9900000000002</v>
      </c>
      <c r="P382" s="223"/>
      <c r="Q382" s="98">
        <f>Q383+Q401+Q402+Q403</f>
        <v>450.91999999999996</v>
      </c>
      <c r="R382" s="98">
        <f>R383+R401+R402+R403</f>
        <v>1458.0700000000002</v>
      </c>
      <c r="S382" s="223"/>
      <c r="T382" s="222">
        <f t="shared" si="127"/>
        <v>78.887470091615725</v>
      </c>
      <c r="U382" s="17"/>
    </row>
    <row r="383" spans="1:21" s="19" customFormat="1" ht="37.5" hidden="1" customHeight="1" outlineLevel="3" x14ac:dyDescent="0.25">
      <c r="A383" s="219" t="s">
        <v>190</v>
      </c>
      <c r="B383" s="320" t="s">
        <v>275</v>
      </c>
      <c r="C383" s="321"/>
      <c r="D383" s="322" t="s">
        <v>295</v>
      </c>
      <c r="E383" s="279">
        <f t="shared" si="130"/>
        <v>1126.3800000000001</v>
      </c>
      <c r="F383" s="97"/>
      <c r="G383" s="74">
        <f>SUM(G384:G400)</f>
        <v>306</v>
      </c>
      <c r="H383" s="74">
        <f>SUM(H384:H400)+0.01</f>
        <v>820.38</v>
      </c>
      <c r="I383" s="99"/>
      <c r="J383" s="44">
        <f t="shared" si="125"/>
        <v>526.84</v>
      </c>
      <c r="K383" s="97"/>
      <c r="L383" s="74">
        <f>SUM(L384:L400)</f>
        <v>121.27</v>
      </c>
      <c r="M383" s="74">
        <f>SUM(M384:M400)</f>
        <v>405.57</v>
      </c>
      <c r="N383" s="100"/>
      <c r="O383" s="46">
        <f t="shared" si="126"/>
        <v>920.13</v>
      </c>
      <c r="P383" s="97"/>
      <c r="Q383" s="74">
        <f>SUM(Q384:Q400)</f>
        <v>306</v>
      </c>
      <c r="R383" s="74">
        <f>SUM(R384:R400)</f>
        <v>614.13</v>
      </c>
      <c r="S383" s="97"/>
      <c r="T383" s="222">
        <f t="shared" si="127"/>
        <v>81.689128002982997</v>
      </c>
      <c r="U383" s="20"/>
    </row>
    <row r="384" spans="1:21" s="19" customFormat="1" ht="29.25" hidden="1" customHeight="1" outlineLevel="4" collapsed="1" x14ac:dyDescent="0.25">
      <c r="A384" s="219" t="s">
        <v>232</v>
      </c>
      <c r="B384" s="320" t="s">
        <v>93</v>
      </c>
      <c r="C384" s="321"/>
      <c r="D384" s="323"/>
      <c r="E384" s="279">
        <f t="shared" si="130"/>
        <v>51</v>
      </c>
      <c r="F384" s="97"/>
      <c r="G384" s="45"/>
      <c r="H384" s="74">
        <v>51</v>
      </c>
      <c r="I384" s="99"/>
      <c r="J384" s="44">
        <f t="shared" si="125"/>
        <v>0</v>
      </c>
      <c r="K384" s="97"/>
      <c r="L384" s="45"/>
      <c r="M384" s="74">
        <v>0</v>
      </c>
      <c r="N384" s="100"/>
      <c r="O384" s="46">
        <f t="shared" si="126"/>
        <v>0</v>
      </c>
      <c r="P384" s="97"/>
      <c r="Q384" s="45"/>
      <c r="R384" s="74">
        <v>0</v>
      </c>
      <c r="S384" s="97"/>
      <c r="T384" s="222">
        <f t="shared" si="127"/>
        <v>0</v>
      </c>
      <c r="U384" s="20"/>
    </row>
    <row r="385" spans="1:21" s="14" customFormat="1" ht="22.5" hidden="1" customHeight="1" outlineLevel="4" x14ac:dyDescent="0.25">
      <c r="A385" s="171" t="s">
        <v>234</v>
      </c>
      <c r="B385" s="311" t="s">
        <v>123</v>
      </c>
      <c r="C385" s="312"/>
      <c r="D385" s="323"/>
      <c r="E385" s="279">
        <f t="shared" si="130"/>
        <v>60.5</v>
      </c>
      <c r="F385" s="76"/>
      <c r="G385" s="76"/>
      <c r="H385" s="74">
        <v>60.5</v>
      </c>
      <c r="I385" s="78"/>
      <c r="J385" s="44">
        <f t="shared" si="125"/>
        <v>0</v>
      </c>
      <c r="K385" s="76"/>
      <c r="L385" s="76"/>
      <c r="M385" s="114">
        <v>0</v>
      </c>
      <c r="N385" s="79"/>
      <c r="O385" s="46">
        <f t="shared" si="126"/>
        <v>0</v>
      </c>
      <c r="P385" s="76"/>
      <c r="Q385" s="76"/>
      <c r="R385" s="74">
        <v>0</v>
      </c>
      <c r="S385" s="76"/>
      <c r="T385" s="222">
        <f t="shared" si="127"/>
        <v>0</v>
      </c>
      <c r="U385" s="17"/>
    </row>
    <row r="386" spans="1:21" s="14" customFormat="1" ht="25.5" hidden="1" customHeight="1" outlineLevel="4" x14ac:dyDescent="0.25">
      <c r="A386" s="171" t="s">
        <v>235</v>
      </c>
      <c r="B386" s="311" t="s">
        <v>276</v>
      </c>
      <c r="C386" s="312"/>
      <c r="D386" s="323"/>
      <c r="E386" s="279">
        <f t="shared" si="130"/>
        <v>9</v>
      </c>
      <c r="F386" s="76"/>
      <c r="G386" s="76"/>
      <c r="H386" s="74">
        <v>9</v>
      </c>
      <c r="I386" s="78"/>
      <c r="J386" s="44">
        <f t="shared" si="125"/>
        <v>10.1</v>
      </c>
      <c r="K386" s="76"/>
      <c r="L386" s="76"/>
      <c r="M386" s="72">
        <v>10.1</v>
      </c>
      <c r="N386" s="79"/>
      <c r="O386" s="46">
        <f t="shared" si="126"/>
        <v>9</v>
      </c>
      <c r="P386" s="76"/>
      <c r="Q386" s="76"/>
      <c r="R386" s="74">
        <v>9</v>
      </c>
      <c r="S386" s="76"/>
      <c r="T386" s="222">
        <f t="shared" si="127"/>
        <v>100</v>
      </c>
      <c r="U386" s="17"/>
    </row>
    <row r="387" spans="1:21" s="14" customFormat="1" ht="25.5" hidden="1" customHeight="1" outlineLevel="4" x14ac:dyDescent="0.25">
      <c r="A387" s="171" t="s">
        <v>237</v>
      </c>
      <c r="B387" s="311" t="s">
        <v>124</v>
      </c>
      <c r="C387" s="312"/>
      <c r="D387" s="323"/>
      <c r="E387" s="279">
        <f t="shared" si="130"/>
        <v>70</v>
      </c>
      <c r="F387" s="76"/>
      <c r="G387" s="76"/>
      <c r="H387" s="74">
        <v>70</v>
      </c>
      <c r="I387" s="78"/>
      <c r="J387" s="44">
        <f t="shared" si="125"/>
        <v>38.11</v>
      </c>
      <c r="K387" s="76"/>
      <c r="L387" s="76"/>
      <c r="M387" s="72">
        <v>38.11</v>
      </c>
      <c r="N387" s="79"/>
      <c r="O387" s="46">
        <f t="shared" si="126"/>
        <v>69.5</v>
      </c>
      <c r="P387" s="76"/>
      <c r="Q387" s="76"/>
      <c r="R387" s="74">
        <v>69.5</v>
      </c>
      <c r="S387" s="76"/>
      <c r="T387" s="222">
        <f t="shared" si="127"/>
        <v>99.285714285714292</v>
      </c>
      <c r="U387" s="17"/>
    </row>
    <row r="388" spans="1:21" s="14" customFormat="1" ht="25.5" hidden="1" customHeight="1" outlineLevel="4" x14ac:dyDescent="0.25">
      <c r="A388" s="171" t="s">
        <v>239</v>
      </c>
      <c r="B388" s="311" t="s">
        <v>125</v>
      </c>
      <c r="C388" s="312"/>
      <c r="D388" s="323"/>
      <c r="E388" s="279">
        <f t="shared" si="130"/>
        <v>54.15</v>
      </c>
      <c r="F388" s="76"/>
      <c r="G388" s="76"/>
      <c r="H388" s="74">
        <v>54.15</v>
      </c>
      <c r="I388" s="78"/>
      <c r="J388" s="44">
        <f t="shared" si="125"/>
        <v>19.29</v>
      </c>
      <c r="K388" s="76"/>
      <c r="L388" s="76"/>
      <c r="M388" s="114">
        <v>19.29</v>
      </c>
      <c r="N388" s="79"/>
      <c r="O388" s="46">
        <f t="shared" si="126"/>
        <v>38.47</v>
      </c>
      <c r="P388" s="76"/>
      <c r="Q388" s="76"/>
      <c r="R388" s="74">
        <v>38.47</v>
      </c>
      <c r="S388" s="76"/>
      <c r="T388" s="222">
        <f t="shared" si="127"/>
        <v>71.043397968605731</v>
      </c>
      <c r="U388" s="17"/>
    </row>
    <row r="389" spans="1:21" s="14" customFormat="1" ht="22.5" hidden="1" customHeight="1" outlineLevel="4" x14ac:dyDescent="0.25">
      <c r="A389" s="171" t="s">
        <v>240</v>
      </c>
      <c r="B389" s="311" t="s">
        <v>478</v>
      </c>
      <c r="C389" s="312"/>
      <c r="D389" s="323"/>
      <c r="E389" s="279">
        <f t="shared" si="130"/>
        <v>35.840000000000003</v>
      </c>
      <c r="F389" s="76"/>
      <c r="G389" s="76"/>
      <c r="H389" s="74">
        <v>35.840000000000003</v>
      </c>
      <c r="I389" s="78"/>
      <c r="J389" s="44">
        <f t="shared" si="125"/>
        <v>0</v>
      </c>
      <c r="K389" s="76"/>
      <c r="L389" s="76"/>
      <c r="M389" s="72">
        <v>0</v>
      </c>
      <c r="N389" s="79"/>
      <c r="O389" s="46">
        <f t="shared" si="126"/>
        <v>35.840000000000003</v>
      </c>
      <c r="P389" s="76"/>
      <c r="Q389" s="76"/>
      <c r="R389" s="74">
        <v>35.840000000000003</v>
      </c>
      <c r="S389" s="76"/>
      <c r="T389" s="222">
        <f t="shared" si="127"/>
        <v>100</v>
      </c>
      <c r="U389" s="17"/>
    </row>
    <row r="390" spans="1:21" s="14" customFormat="1" ht="22.5" hidden="1" customHeight="1" outlineLevel="4" x14ac:dyDescent="0.25">
      <c r="A390" s="171" t="s">
        <v>241</v>
      </c>
      <c r="B390" s="311" t="s">
        <v>277</v>
      </c>
      <c r="C390" s="312"/>
      <c r="D390" s="323"/>
      <c r="E390" s="279">
        <f t="shared" si="130"/>
        <v>50.65</v>
      </c>
      <c r="F390" s="76"/>
      <c r="G390" s="76"/>
      <c r="H390" s="74">
        <v>50.65</v>
      </c>
      <c r="I390" s="78"/>
      <c r="J390" s="44">
        <f t="shared" si="125"/>
        <v>19</v>
      </c>
      <c r="K390" s="76"/>
      <c r="L390" s="76"/>
      <c r="M390" s="72">
        <v>19</v>
      </c>
      <c r="N390" s="79"/>
      <c r="O390" s="46">
        <f t="shared" si="126"/>
        <v>16.25</v>
      </c>
      <c r="P390" s="76"/>
      <c r="Q390" s="76"/>
      <c r="R390" s="74">
        <v>16.25</v>
      </c>
      <c r="S390" s="76"/>
      <c r="T390" s="222">
        <f t="shared" si="127"/>
        <v>32.082922013820337</v>
      </c>
      <c r="U390" s="17"/>
    </row>
    <row r="391" spans="1:21" s="14" customFormat="1" ht="22.5" hidden="1" customHeight="1" outlineLevel="4" x14ac:dyDescent="0.25">
      <c r="A391" s="171" t="s">
        <v>278</v>
      </c>
      <c r="B391" s="311" t="s">
        <v>126</v>
      </c>
      <c r="C391" s="312"/>
      <c r="D391" s="323"/>
      <c r="E391" s="279">
        <f t="shared" si="130"/>
        <v>20.98</v>
      </c>
      <c r="F391" s="76"/>
      <c r="G391" s="76"/>
      <c r="H391" s="74">
        <v>20.98</v>
      </c>
      <c r="I391" s="78"/>
      <c r="J391" s="44">
        <f t="shared" si="125"/>
        <v>30.8</v>
      </c>
      <c r="K391" s="76"/>
      <c r="L391" s="76"/>
      <c r="M391" s="114">
        <v>30.8</v>
      </c>
      <c r="N391" s="79"/>
      <c r="O391" s="46">
        <f t="shared" si="126"/>
        <v>20.98</v>
      </c>
      <c r="P391" s="76"/>
      <c r="Q391" s="76"/>
      <c r="R391" s="74">
        <v>20.98</v>
      </c>
      <c r="S391" s="76"/>
      <c r="T391" s="222">
        <f t="shared" si="127"/>
        <v>100</v>
      </c>
      <c r="U391" s="17"/>
    </row>
    <row r="392" spans="1:21" s="14" customFormat="1" ht="40.5" hidden="1" customHeight="1" outlineLevel="4" x14ac:dyDescent="0.25">
      <c r="A392" s="171" t="s">
        <v>279</v>
      </c>
      <c r="B392" s="311" t="s">
        <v>479</v>
      </c>
      <c r="C392" s="312"/>
      <c r="D392" s="323"/>
      <c r="E392" s="279">
        <f t="shared" si="130"/>
        <v>50.65</v>
      </c>
      <c r="F392" s="76"/>
      <c r="G392" s="76"/>
      <c r="H392" s="74">
        <v>50.65</v>
      </c>
      <c r="I392" s="78"/>
      <c r="J392" s="44">
        <f t="shared" si="125"/>
        <v>51.65</v>
      </c>
      <c r="K392" s="76"/>
      <c r="L392" s="76"/>
      <c r="M392" s="72">
        <v>51.65</v>
      </c>
      <c r="N392" s="79"/>
      <c r="O392" s="46">
        <f t="shared" si="126"/>
        <v>35.69</v>
      </c>
      <c r="P392" s="76"/>
      <c r="Q392" s="76"/>
      <c r="R392" s="74">
        <v>35.69</v>
      </c>
      <c r="S392" s="76"/>
      <c r="T392" s="222">
        <f t="shared" si="127"/>
        <v>70.463968410661408</v>
      </c>
      <c r="U392" s="17"/>
    </row>
    <row r="393" spans="1:21" s="14" customFormat="1" ht="37.15" hidden="1" customHeight="1" outlineLevel="4" x14ac:dyDescent="0.25">
      <c r="A393" s="171" t="s">
        <v>280</v>
      </c>
      <c r="B393" s="311" t="s">
        <v>281</v>
      </c>
      <c r="C393" s="312"/>
      <c r="D393" s="323"/>
      <c r="E393" s="279">
        <f t="shared" si="130"/>
        <v>48.7</v>
      </c>
      <c r="F393" s="76"/>
      <c r="G393" s="76"/>
      <c r="H393" s="74">
        <v>48.7</v>
      </c>
      <c r="I393" s="78"/>
      <c r="J393" s="44">
        <f t="shared" si="125"/>
        <v>16.8</v>
      </c>
      <c r="K393" s="76"/>
      <c r="L393" s="76"/>
      <c r="M393" s="72">
        <v>16.8</v>
      </c>
      <c r="N393" s="79"/>
      <c r="O393" s="46">
        <f t="shared" si="126"/>
        <v>19.5</v>
      </c>
      <c r="P393" s="76"/>
      <c r="Q393" s="76"/>
      <c r="R393" s="74">
        <v>19.5</v>
      </c>
      <c r="S393" s="76"/>
      <c r="T393" s="222">
        <f t="shared" si="127"/>
        <v>40.041067761806978</v>
      </c>
      <c r="U393" s="17"/>
    </row>
    <row r="394" spans="1:21" s="14" customFormat="1" ht="25.5" hidden="1" customHeight="1" outlineLevel="4" x14ac:dyDescent="0.25">
      <c r="A394" s="171" t="s">
        <v>282</v>
      </c>
      <c r="B394" s="311" t="s">
        <v>127</v>
      </c>
      <c r="C394" s="312"/>
      <c r="D394" s="323"/>
      <c r="E394" s="279">
        <f t="shared" si="130"/>
        <v>5.75</v>
      </c>
      <c r="F394" s="76"/>
      <c r="G394" s="76"/>
      <c r="H394" s="74">
        <v>5.75</v>
      </c>
      <c r="I394" s="78"/>
      <c r="J394" s="44">
        <f t="shared" si="125"/>
        <v>5.75</v>
      </c>
      <c r="K394" s="76"/>
      <c r="L394" s="76"/>
      <c r="M394" s="72">
        <v>5.75</v>
      </c>
      <c r="N394" s="79"/>
      <c r="O394" s="46">
        <f t="shared" si="126"/>
        <v>5.75</v>
      </c>
      <c r="P394" s="76"/>
      <c r="Q394" s="76"/>
      <c r="R394" s="74">
        <v>5.75</v>
      </c>
      <c r="S394" s="76"/>
      <c r="T394" s="222">
        <f t="shared" si="127"/>
        <v>100</v>
      </c>
      <c r="U394" s="17"/>
    </row>
    <row r="395" spans="1:21" s="14" customFormat="1" ht="19.5" hidden="1" customHeight="1" outlineLevel="4" x14ac:dyDescent="0.25">
      <c r="A395" s="171" t="s">
        <v>283</v>
      </c>
      <c r="B395" s="311" t="s">
        <v>128</v>
      </c>
      <c r="C395" s="312"/>
      <c r="D395" s="323"/>
      <c r="E395" s="279">
        <f t="shared" si="130"/>
        <v>5.25</v>
      </c>
      <c r="F395" s="76"/>
      <c r="G395" s="76"/>
      <c r="H395" s="74">
        <v>5.25</v>
      </c>
      <c r="I395" s="78"/>
      <c r="J395" s="44">
        <f t="shared" si="125"/>
        <v>5.25</v>
      </c>
      <c r="K395" s="76"/>
      <c r="L395" s="76"/>
      <c r="M395" s="72">
        <v>5.25</v>
      </c>
      <c r="N395" s="79"/>
      <c r="O395" s="46">
        <f t="shared" si="126"/>
        <v>5.25</v>
      </c>
      <c r="P395" s="76"/>
      <c r="Q395" s="76"/>
      <c r="R395" s="74">
        <v>5.25</v>
      </c>
      <c r="S395" s="76"/>
      <c r="T395" s="222">
        <f t="shared" si="127"/>
        <v>100</v>
      </c>
      <c r="U395" s="17"/>
    </row>
    <row r="396" spans="1:21" s="14" customFormat="1" ht="19.5" hidden="1" customHeight="1" outlineLevel="4" x14ac:dyDescent="0.25">
      <c r="A396" s="171" t="s">
        <v>284</v>
      </c>
      <c r="B396" s="311" t="s">
        <v>22</v>
      </c>
      <c r="C396" s="312"/>
      <c r="D396" s="323"/>
      <c r="E396" s="279">
        <f t="shared" si="130"/>
        <v>50</v>
      </c>
      <c r="F396" s="76"/>
      <c r="G396" s="76"/>
      <c r="H396" s="74">
        <v>50</v>
      </c>
      <c r="I396" s="78"/>
      <c r="J396" s="44">
        <f t="shared" si="125"/>
        <v>25.42</v>
      </c>
      <c r="K396" s="76"/>
      <c r="L396" s="76"/>
      <c r="M396" s="72">
        <v>25.42</v>
      </c>
      <c r="N396" s="79"/>
      <c r="O396" s="46">
        <f t="shared" si="126"/>
        <v>50</v>
      </c>
      <c r="P396" s="76"/>
      <c r="Q396" s="76"/>
      <c r="R396" s="74">
        <v>50</v>
      </c>
      <c r="S396" s="76"/>
      <c r="T396" s="222">
        <f t="shared" si="127"/>
        <v>100</v>
      </c>
      <c r="U396" s="17"/>
    </row>
    <row r="397" spans="1:21" s="14" customFormat="1" ht="19.5" hidden="1" customHeight="1" outlineLevel="4" x14ac:dyDescent="0.25">
      <c r="A397" s="171" t="s">
        <v>285</v>
      </c>
      <c r="B397" s="311" t="s">
        <v>129</v>
      </c>
      <c r="C397" s="312"/>
      <c r="D397" s="323"/>
      <c r="E397" s="279">
        <f t="shared" si="130"/>
        <v>60</v>
      </c>
      <c r="F397" s="76"/>
      <c r="G397" s="76"/>
      <c r="H397" s="74">
        <v>60</v>
      </c>
      <c r="I397" s="78"/>
      <c r="J397" s="44">
        <f t="shared" si="125"/>
        <v>46.5</v>
      </c>
      <c r="K397" s="76"/>
      <c r="L397" s="76"/>
      <c r="M397" s="72">
        <v>46.5</v>
      </c>
      <c r="N397" s="79"/>
      <c r="O397" s="46">
        <f t="shared" si="126"/>
        <v>60</v>
      </c>
      <c r="P397" s="76"/>
      <c r="Q397" s="76"/>
      <c r="R397" s="74">
        <v>60</v>
      </c>
      <c r="S397" s="76"/>
      <c r="T397" s="222">
        <f t="shared" si="127"/>
        <v>100</v>
      </c>
      <c r="U397" s="17"/>
    </row>
    <row r="398" spans="1:21" s="14" customFormat="1" ht="19.5" hidden="1" customHeight="1" outlineLevel="4" x14ac:dyDescent="0.25">
      <c r="A398" s="171" t="s">
        <v>286</v>
      </c>
      <c r="B398" s="311" t="s">
        <v>480</v>
      </c>
      <c r="C398" s="312"/>
      <c r="D398" s="323"/>
      <c r="E398" s="279">
        <f t="shared" si="130"/>
        <v>4.3</v>
      </c>
      <c r="F398" s="76"/>
      <c r="G398" s="76"/>
      <c r="H398" s="74">
        <v>4.3</v>
      </c>
      <c r="I398" s="78"/>
      <c r="J398" s="44">
        <f t="shared" si="125"/>
        <v>0</v>
      </c>
      <c r="K398" s="76"/>
      <c r="L398" s="76"/>
      <c r="M398" s="72">
        <v>0</v>
      </c>
      <c r="N398" s="79"/>
      <c r="O398" s="46">
        <f t="shared" si="126"/>
        <v>4.3</v>
      </c>
      <c r="P398" s="76"/>
      <c r="Q398" s="76"/>
      <c r="R398" s="74">
        <v>4.3</v>
      </c>
      <c r="S398" s="76"/>
      <c r="T398" s="222">
        <f t="shared" si="127"/>
        <v>100</v>
      </c>
      <c r="U398" s="17"/>
    </row>
    <row r="399" spans="1:21" s="14" customFormat="1" ht="42.75" hidden="1" customHeight="1" outlineLevel="4" x14ac:dyDescent="0.25">
      <c r="A399" s="171" t="s">
        <v>287</v>
      </c>
      <c r="B399" s="311" t="s">
        <v>130</v>
      </c>
      <c r="C399" s="312"/>
      <c r="D399" s="323"/>
      <c r="E399" s="279">
        <f t="shared" si="130"/>
        <v>209.6</v>
      </c>
      <c r="F399" s="76"/>
      <c r="G399" s="76"/>
      <c r="H399" s="74">
        <v>209.6</v>
      </c>
      <c r="I399" s="78"/>
      <c r="J399" s="44">
        <f t="shared" si="125"/>
        <v>118.77</v>
      </c>
      <c r="K399" s="76"/>
      <c r="L399" s="76"/>
      <c r="M399" s="72">
        <v>118.77</v>
      </c>
      <c r="N399" s="79"/>
      <c r="O399" s="46">
        <f t="shared" si="126"/>
        <v>209.6</v>
      </c>
      <c r="P399" s="76"/>
      <c r="Q399" s="76"/>
      <c r="R399" s="74">
        <v>209.6</v>
      </c>
      <c r="S399" s="76"/>
      <c r="T399" s="222">
        <f t="shared" si="127"/>
        <v>100</v>
      </c>
      <c r="U399" s="17"/>
    </row>
    <row r="400" spans="1:21" s="14" customFormat="1" ht="27" hidden="1" customHeight="1" outlineLevel="4" x14ac:dyDescent="0.25">
      <c r="A400" s="171" t="s">
        <v>288</v>
      </c>
      <c r="B400" s="311" t="s">
        <v>289</v>
      </c>
      <c r="C400" s="312"/>
      <c r="D400" s="323"/>
      <c r="E400" s="279">
        <f t="shared" si="130"/>
        <v>340</v>
      </c>
      <c r="F400" s="76"/>
      <c r="G400" s="76">
        <v>306</v>
      </c>
      <c r="H400" s="74">
        <v>34</v>
      </c>
      <c r="I400" s="78"/>
      <c r="J400" s="44">
        <f t="shared" si="125"/>
        <v>139.4</v>
      </c>
      <c r="K400" s="76"/>
      <c r="L400" s="76">
        <v>121.27</v>
      </c>
      <c r="M400" s="72">
        <v>18.13</v>
      </c>
      <c r="N400" s="79"/>
      <c r="O400" s="46">
        <f t="shared" si="126"/>
        <v>340</v>
      </c>
      <c r="P400" s="76"/>
      <c r="Q400" s="76">
        <v>306</v>
      </c>
      <c r="R400" s="74">
        <v>34</v>
      </c>
      <c r="S400" s="76"/>
      <c r="T400" s="222">
        <f t="shared" si="127"/>
        <v>100</v>
      </c>
      <c r="U400" s="17"/>
    </row>
    <row r="401" spans="1:21" s="14" customFormat="1" ht="19.5" hidden="1" customHeight="1" outlineLevel="3" x14ac:dyDescent="0.25">
      <c r="A401" s="171" t="s">
        <v>15</v>
      </c>
      <c r="B401" s="311" t="s">
        <v>290</v>
      </c>
      <c r="C401" s="312"/>
      <c r="D401" s="323"/>
      <c r="E401" s="279">
        <f t="shared" si="130"/>
        <v>30</v>
      </c>
      <c r="F401" s="76"/>
      <c r="G401" s="76"/>
      <c r="H401" s="74">
        <v>30</v>
      </c>
      <c r="I401" s="78"/>
      <c r="J401" s="44">
        <f t="shared" si="125"/>
        <v>0</v>
      </c>
      <c r="K401" s="76"/>
      <c r="L401" s="76"/>
      <c r="M401" s="114">
        <v>0</v>
      </c>
      <c r="N401" s="79"/>
      <c r="O401" s="46">
        <f t="shared" si="126"/>
        <v>0</v>
      </c>
      <c r="P401" s="76"/>
      <c r="Q401" s="76"/>
      <c r="R401" s="74">
        <v>0</v>
      </c>
      <c r="S401" s="76"/>
      <c r="T401" s="222">
        <f t="shared" si="127"/>
        <v>0</v>
      </c>
      <c r="U401" s="17"/>
    </row>
    <row r="402" spans="1:21" s="14" customFormat="1" ht="46.9" hidden="1" customHeight="1" outlineLevel="3" x14ac:dyDescent="0.25">
      <c r="A402" s="171" t="s">
        <v>192</v>
      </c>
      <c r="B402" s="311" t="s">
        <v>291</v>
      </c>
      <c r="C402" s="312"/>
      <c r="D402" s="323"/>
      <c r="E402" s="279">
        <f t="shared" si="130"/>
        <v>877.07</v>
      </c>
      <c r="F402" s="76"/>
      <c r="G402" s="76"/>
      <c r="H402" s="74">
        <v>877.07</v>
      </c>
      <c r="I402" s="78"/>
      <c r="J402" s="44">
        <f t="shared" si="125"/>
        <v>499.17</v>
      </c>
      <c r="K402" s="76"/>
      <c r="L402" s="76"/>
      <c r="M402" s="72">
        <v>499.17</v>
      </c>
      <c r="N402" s="79"/>
      <c r="O402" s="46">
        <f t="shared" si="126"/>
        <v>699.02</v>
      </c>
      <c r="P402" s="76"/>
      <c r="Q402" s="76"/>
      <c r="R402" s="74">
        <v>699.02</v>
      </c>
      <c r="S402" s="76"/>
      <c r="T402" s="222">
        <f t="shared" si="127"/>
        <v>79.699453863431643</v>
      </c>
      <c r="U402" s="17"/>
    </row>
    <row r="403" spans="1:21" s="14" customFormat="1" ht="45.75" hidden="1" customHeight="1" outlineLevel="3" collapsed="1" x14ac:dyDescent="0.25">
      <c r="A403" s="171" t="s">
        <v>249</v>
      </c>
      <c r="B403" s="311" t="s">
        <v>23</v>
      </c>
      <c r="C403" s="312"/>
      <c r="D403" s="373"/>
      <c r="E403" s="279">
        <f t="shared" si="130"/>
        <v>386.44</v>
      </c>
      <c r="F403" s="76"/>
      <c r="G403" s="46">
        <v>193.22</v>
      </c>
      <c r="H403" s="74">
        <v>193.22</v>
      </c>
      <c r="I403" s="78"/>
      <c r="J403" s="44">
        <f>L403+M403</f>
        <v>151.69999999999999</v>
      </c>
      <c r="K403" s="76"/>
      <c r="L403" s="46">
        <v>75.849999999999994</v>
      </c>
      <c r="M403" s="46">
        <v>75.849999999999994</v>
      </c>
      <c r="N403" s="79"/>
      <c r="O403" s="46">
        <f t="shared" si="126"/>
        <v>289.83999999999997</v>
      </c>
      <c r="P403" s="76"/>
      <c r="Q403" s="46">
        <v>144.91999999999999</v>
      </c>
      <c r="R403" s="74">
        <v>144.91999999999999</v>
      </c>
      <c r="S403" s="76"/>
      <c r="T403" s="222">
        <f t="shared" si="127"/>
        <v>75.002587723838104</v>
      </c>
      <c r="U403" s="17"/>
    </row>
    <row r="404" spans="1:21" s="14" customFormat="1" ht="41.45" hidden="1" customHeight="1" outlineLevel="2" x14ac:dyDescent="0.25">
      <c r="A404" s="207" t="s">
        <v>257</v>
      </c>
      <c r="B404" s="318" t="s">
        <v>292</v>
      </c>
      <c r="C404" s="319"/>
      <c r="D404" s="294" t="s">
        <v>296</v>
      </c>
      <c r="E404" s="283">
        <f>G404+H404</f>
        <v>41822.01</v>
      </c>
      <c r="F404" s="76"/>
      <c r="G404" s="98">
        <f>G407</f>
        <v>3949.75</v>
      </c>
      <c r="H404" s="98">
        <v>37872.26</v>
      </c>
      <c r="I404" s="78"/>
      <c r="J404" s="44" t="e">
        <f t="shared" si="125"/>
        <v>#REF!</v>
      </c>
      <c r="K404" s="76"/>
      <c r="L404" s="72" t="e">
        <f>#REF!+L407</f>
        <v>#REF!</v>
      </c>
      <c r="M404" s="72" t="e">
        <f>#REF!+M407</f>
        <v>#REF!</v>
      </c>
      <c r="N404" s="79"/>
      <c r="O404" s="102">
        <f>O405+O406+O407</f>
        <v>32315.919999999998</v>
      </c>
      <c r="P404" s="76"/>
      <c r="Q404" s="98">
        <f>Q407</f>
        <v>2962.31</v>
      </c>
      <c r="R404" s="98">
        <f>R407+R405+R406</f>
        <v>29353.61</v>
      </c>
      <c r="S404" s="76"/>
      <c r="T404" s="123">
        <f t="shared" si="127"/>
        <v>77.270126423861498</v>
      </c>
      <c r="U404" s="17"/>
    </row>
    <row r="405" spans="1:21" s="14" customFormat="1" ht="41.45" hidden="1" customHeight="1" outlineLevel="2" x14ac:dyDescent="0.25">
      <c r="A405" s="171" t="s">
        <v>259</v>
      </c>
      <c r="B405" s="369" t="s">
        <v>272</v>
      </c>
      <c r="C405" s="369"/>
      <c r="D405" s="295"/>
      <c r="E405" s="279">
        <v>31240.51</v>
      </c>
      <c r="F405" s="76"/>
      <c r="G405" s="72"/>
      <c r="H405" s="74">
        <v>33583.51</v>
      </c>
      <c r="I405" s="78"/>
      <c r="J405" s="44">
        <f t="shared" ref="J405" si="131">L405+M405</f>
        <v>13165.91</v>
      </c>
      <c r="K405" s="76"/>
      <c r="L405" s="72"/>
      <c r="M405" s="72">
        <v>13165.91</v>
      </c>
      <c r="N405" s="79"/>
      <c r="O405" s="46">
        <f t="shared" ref="O405" si="132">Q405+R405</f>
        <v>26052.3</v>
      </c>
      <c r="P405" s="76"/>
      <c r="Q405" s="72"/>
      <c r="R405" s="74">
        <v>26052.3</v>
      </c>
      <c r="S405" s="76"/>
      <c r="T405" s="222">
        <f t="shared" ref="T405" si="133">O405/E405*100</f>
        <v>83.392684690486803</v>
      </c>
      <c r="U405" s="17"/>
    </row>
    <row r="406" spans="1:21" s="14" customFormat="1" ht="45" hidden="1" customHeight="1" outlineLevel="3" x14ac:dyDescent="0.25">
      <c r="A406" s="171" t="s">
        <v>439</v>
      </c>
      <c r="B406" s="405" t="s">
        <v>327</v>
      </c>
      <c r="C406" s="347"/>
      <c r="D406" s="295"/>
      <c r="E406" s="279">
        <f t="shared" si="130"/>
        <v>339</v>
      </c>
      <c r="F406" s="76"/>
      <c r="G406" s="72"/>
      <c r="H406" s="74">
        <v>339</v>
      </c>
      <c r="I406" s="78"/>
      <c r="J406" s="44"/>
      <c r="K406" s="76"/>
      <c r="L406" s="72"/>
      <c r="M406" s="72"/>
      <c r="N406" s="79"/>
      <c r="O406" s="46">
        <f t="shared" si="126"/>
        <v>339</v>
      </c>
      <c r="P406" s="76"/>
      <c r="Q406" s="72"/>
      <c r="R406" s="74">
        <v>339</v>
      </c>
      <c r="S406" s="76"/>
      <c r="T406" s="222">
        <f t="shared" si="127"/>
        <v>100</v>
      </c>
      <c r="U406" s="17"/>
    </row>
    <row r="407" spans="1:21" s="14" customFormat="1" ht="36.75" hidden="1" customHeight="1" outlineLevel="3" x14ac:dyDescent="0.25">
      <c r="A407" s="219" t="s">
        <v>440</v>
      </c>
      <c r="B407" s="373" t="s">
        <v>23</v>
      </c>
      <c r="C407" s="374"/>
      <c r="D407" s="296"/>
      <c r="E407" s="279">
        <f t="shared" si="130"/>
        <v>7899.5</v>
      </c>
      <c r="F407" s="223"/>
      <c r="G407" s="74">
        <v>3949.75</v>
      </c>
      <c r="H407" s="74">
        <v>3949.75</v>
      </c>
      <c r="I407" s="75"/>
      <c r="J407" s="44" t="e">
        <f t="shared" si="125"/>
        <v>#REF!</v>
      </c>
      <c r="K407" s="223"/>
      <c r="L407" s="74" t="e">
        <f>#REF!+#REF!</f>
        <v>#REF!</v>
      </c>
      <c r="M407" s="74" t="e">
        <f>#REF!+#REF!</f>
        <v>#REF!</v>
      </c>
      <c r="N407" s="224"/>
      <c r="O407" s="46">
        <f t="shared" si="126"/>
        <v>5924.62</v>
      </c>
      <c r="P407" s="223"/>
      <c r="Q407" s="74">
        <v>2962.31</v>
      </c>
      <c r="R407" s="74">
        <v>2962.31</v>
      </c>
      <c r="S407" s="223"/>
      <c r="T407" s="222">
        <f t="shared" si="127"/>
        <v>74.999936704854747</v>
      </c>
      <c r="U407" s="17"/>
    </row>
    <row r="408" spans="1:21" s="14" customFormat="1" ht="42.75" customHeight="1" thickBot="1" x14ac:dyDescent="0.3">
      <c r="A408" s="205">
        <v>10</v>
      </c>
      <c r="B408" s="336" t="s">
        <v>94</v>
      </c>
      <c r="C408" s="337"/>
      <c r="D408" s="90"/>
      <c r="E408" s="47">
        <f>F408+G408+H408</f>
        <v>15569.5</v>
      </c>
      <c r="F408" s="48">
        <f>F414+F423+F412</f>
        <v>138.11000000000001</v>
      </c>
      <c r="G408" s="48">
        <f>G410+G412+G414</f>
        <v>6190.6900000000005</v>
      </c>
      <c r="H408" s="48">
        <f>H410+H412+H414+H423</f>
        <v>9240.7000000000007</v>
      </c>
      <c r="I408" s="284"/>
      <c r="J408" s="92" t="e">
        <f t="shared" ref="J408:N409" si="134">SUM(J414+J423)</f>
        <v>#REF!</v>
      </c>
      <c r="K408" s="45">
        <f t="shared" si="134"/>
        <v>0</v>
      </c>
      <c r="L408" s="45" t="e">
        <f t="shared" si="134"/>
        <v>#REF!</v>
      </c>
      <c r="M408" s="45" t="e">
        <f t="shared" si="134"/>
        <v>#REF!</v>
      </c>
      <c r="N408" s="93">
        <f t="shared" si="134"/>
        <v>0</v>
      </c>
      <c r="O408" s="45">
        <f>Q408+P408+R408</f>
        <v>11227.74</v>
      </c>
      <c r="P408" s="45">
        <f t="shared" ref="P408:R409" si="135">P414+P423+P412</f>
        <v>0</v>
      </c>
      <c r="Q408" s="45">
        <f t="shared" si="135"/>
        <v>2369.6</v>
      </c>
      <c r="R408" s="45">
        <f t="shared" si="135"/>
        <v>8858.14</v>
      </c>
      <c r="S408" s="45"/>
      <c r="T408" s="92">
        <f>O408/E408*100</f>
        <v>72.113683804874924</v>
      </c>
      <c r="U408" s="17"/>
    </row>
    <row r="409" spans="1:21" s="14" customFormat="1" ht="31.5" hidden="1" customHeight="1" x14ac:dyDescent="0.25">
      <c r="A409" s="205"/>
      <c r="B409" s="336" t="s">
        <v>477</v>
      </c>
      <c r="C409" s="404"/>
      <c r="D409" s="90"/>
      <c r="E409" s="285">
        <f>G409+F409+H409</f>
        <v>1159.67</v>
      </c>
      <c r="F409" s="285">
        <f>F415+F424+F413</f>
        <v>138.11000000000001</v>
      </c>
      <c r="G409" s="285">
        <f>G411+G413</f>
        <v>890.69</v>
      </c>
      <c r="H409" s="285">
        <f>H411+H413</f>
        <v>130.87</v>
      </c>
      <c r="I409" s="285"/>
      <c r="J409" s="45">
        <f t="shared" si="134"/>
        <v>6088.65</v>
      </c>
      <c r="K409" s="45">
        <f t="shared" si="134"/>
        <v>0</v>
      </c>
      <c r="L409" s="45">
        <f t="shared" si="134"/>
        <v>0</v>
      </c>
      <c r="M409" s="45">
        <f t="shared" si="134"/>
        <v>6088.65</v>
      </c>
      <c r="N409" s="93">
        <f t="shared" si="134"/>
        <v>0</v>
      </c>
      <c r="O409" s="45">
        <f>Q409+P409+R409</f>
        <v>8172.03</v>
      </c>
      <c r="P409" s="45">
        <f t="shared" si="135"/>
        <v>0</v>
      </c>
      <c r="Q409" s="45">
        <f t="shared" si="135"/>
        <v>0</v>
      </c>
      <c r="R409" s="45">
        <f t="shared" si="135"/>
        <v>8172.03</v>
      </c>
      <c r="S409" s="45"/>
      <c r="T409" s="92">
        <f>O409/E409*100</f>
        <v>704.68581579242368</v>
      </c>
      <c r="U409" s="17"/>
    </row>
    <row r="410" spans="1:21" s="14" customFormat="1" ht="56.25" hidden="1" customHeight="1" x14ac:dyDescent="0.25">
      <c r="A410" s="205" t="s">
        <v>162</v>
      </c>
      <c r="B410" s="336" t="s">
        <v>463</v>
      </c>
      <c r="C410" s="404"/>
      <c r="D410" s="90"/>
      <c r="E410" s="45">
        <f>E411</f>
        <v>842.22</v>
      </c>
      <c r="F410" s="74"/>
      <c r="G410" s="45">
        <f>G411</f>
        <v>758</v>
      </c>
      <c r="H410" s="45">
        <f>H411</f>
        <v>84.22</v>
      </c>
      <c r="I410" s="45"/>
      <c r="J410" s="45"/>
      <c r="K410" s="45"/>
      <c r="L410" s="45"/>
      <c r="M410" s="45"/>
      <c r="N410" s="93"/>
      <c r="O410" s="45">
        <f>O411</f>
        <v>0</v>
      </c>
      <c r="P410" s="45"/>
      <c r="Q410" s="45">
        <f>Q411</f>
        <v>0</v>
      </c>
      <c r="R410" s="45">
        <f>R411</f>
        <v>0</v>
      </c>
      <c r="S410" s="45"/>
      <c r="T410" s="92">
        <f>O410/E410*100</f>
        <v>0</v>
      </c>
      <c r="U410" s="17"/>
    </row>
    <row r="411" spans="1:21" s="14" customFormat="1" ht="40.5" hidden="1" customHeight="1" x14ac:dyDescent="0.25">
      <c r="A411" s="217" t="s">
        <v>164</v>
      </c>
      <c r="B411" s="320" t="s">
        <v>464</v>
      </c>
      <c r="C411" s="404"/>
      <c r="D411" s="90"/>
      <c r="E411" s="74">
        <v>842.22</v>
      </c>
      <c r="F411" s="74"/>
      <c r="G411" s="74">
        <v>758</v>
      </c>
      <c r="H411" s="74">
        <v>84.22</v>
      </c>
      <c r="I411" s="45"/>
      <c r="J411" s="45"/>
      <c r="K411" s="45"/>
      <c r="L411" s="45"/>
      <c r="M411" s="45"/>
      <c r="N411" s="93"/>
      <c r="O411" s="45">
        <v>0</v>
      </c>
      <c r="P411" s="45"/>
      <c r="Q411" s="45">
        <v>0</v>
      </c>
      <c r="R411" s="45">
        <v>0</v>
      </c>
      <c r="S411" s="45"/>
      <c r="T411" s="92">
        <f t="shared" ref="T411" si="136">O411/E411*100</f>
        <v>0</v>
      </c>
      <c r="U411" s="17"/>
    </row>
    <row r="412" spans="1:21" s="14" customFormat="1" ht="56.25" hidden="1" customHeight="1" x14ac:dyDescent="0.25">
      <c r="A412" s="220" t="s">
        <v>106</v>
      </c>
      <c r="B412" s="353" t="s">
        <v>462</v>
      </c>
      <c r="C412" s="354"/>
      <c r="D412" s="90"/>
      <c r="E412" s="45">
        <f>F412+G412+H412</f>
        <v>317.45</v>
      </c>
      <c r="F412" s="286">
        <f>F413</f>
        <v>138.11000000000001</v>
      </c>
      <c r="G412" s="286">
        <f>G413</f>
        <v>132.69</v>
      </c>
      <c r="H412" s="286">
        <f>H413</f>
        <v>46.65</v>
      </c>
      <c r="I412" s="286"/>
      <c r="J412" s="45">
        <f>K412+L412+M412+N412</f>
        <v>0</v>
      </c>
      <c r="K412" s="97"/>
      <c r="L412" s="97"/>
      <c r="M412" s="251">
        <v>0</v>
      </c>
      <c r="N412" s="100"/>
      <c r="O412" s="45">
        <f>P412+Q412+R412</f>
        <v>0</v>
      </c>
      <c r="P412" s="286">
        <f>P413</f>
        <v>0</v>
      </c>
      <c r="Q412" s="286">
        <f>Q413</f>
        <v>0</v>
      </c>
      <c r="R412" s="251">
        <f>R413</f>
        <v>0</v>
      </c>
      <c r="S412" s="97"/>
      <c r="T412" s="123">
        <f>O412/E412*100</f>
        <v>0</v>
      </c>
      <c r="U412" s="17"/>
    </row>
    <row r="413" spans="1:21" s="14" customFormat="1" ht="42" hidden="1" customHeight="1" x14ac:dyDescent="0.25">
      <c r="A413" s="219" t="s">
        <v>107</v>
      </c>
      <c r="B413" s="348" t="s">
        <v>397</v>
      </c>
      <c r="C413" s="349"/>
      <c r="D413" s="206"/>
      <c r="E413" s="74">
        <f>F413+G413+H413</f>
        <v>317.45</v>
      </c>
      <c r="F413" s="117">
        <v>138.11000000000001</v>
      </c>
      <c r="G413" s="117">
        <v>132.69</v>
      </c>
      <c r="H413" s="117">
        <v>46.65</v>
      </c>
      <c r="I413" s="223"/>
      <c r="J413" s="74">
        <f>K413+L413+M413+N413</f>
        <v>0</v>
      </c>
      <c r="K413" s="223"/>
      <c r="L413" s="223"/>
      <c r="M413" s="223">
        <v>0</v>
      </c>
      <c r="N413" s="224"/>
      <c r="O413" s="74">
        <f>P413+Q413+R413</f>
        <v>0</v>
      </c>
      <c r="P413" s="117">
        <v>0</v>
      </c>
      <c r="Q413" s="117">
        <v>0</v>
      </c>
      <c r="R413" s="117">
        <v>0</v>
      </c>
      <c r="S413" s="223"/>
      <c r="T413" s="123">
        <f>O413/E413*100</f>
        <v>0</v>
      </c>
      <c r="U413" s="17"/>
    </row>
    <row r="414" spans="1:21" s="4" customFormat="1" ht="37.9" hidden="1" customHeight="1" outlineLevel="4" x14ac:dyDescent="0.25">
      <c r="A414" s="220" t="s">
        <v>257</v>
      </c>
      <c r="B414" s="353" t="s">
        <v>297</v>
      </c>
      <c r="C414" s="354"/>
      <c r="D414" s="90"/>
      <c r="E414" s="45">
        <f>F414+G414+H414</f>
        <v>13500</v>
      </c>
      <c r="F414" s="97"/>
      <c r="G414" s="286">
        <f>G415+G416+G417+G418+G419+G420+G421+G422</f>
        <v>5300</v>
      </c>
      <c r="H414" s="286">
        <f>H415+H418+H422</f>
        <v>8200</v>
      </c>
      <c r="I414" s="97"/>
      <c r="J414" s="45" t="e">
        <f>K414+L414+M414+N414</f>
        <v>#REF!</v>
      </c>
      <c r="K414" s="97"/>
      <c r="L414" s="286" t="e">
        <f>L415+L418+#REF!+#REF!+#REF!+#REF!</f>
        <v>#REF!</v>
      </c>
      <c r="M414" s="286" t="e">
        <f>M415+M418+#REF!+#REF!+#REF!+#REF!</f>
        <v>#REF!</v>
      </c>
      <c r="N414" s="100"/>
      <c r="O414" s="45">
        <f>P414+Q414+R414</f>
        <v>10355.699999999999</v>
      </c>
      <c r="P414" s="97"/>
      <c r="Q414" s="286">
        <v>2369.6</v>
      </c>
      <c r="R414" s="286">
        <f>R415+R418+R422</f>
        <v>7986.0999999999995</v>
      </c>
      <c r="S414" s="97"/>
      <c r="T414" s="123">
        <f>O414/E414*100</f>
        <v>76.708888888888879</v>
      </c>
      <c r="U414" s="2"/>
    </row>
    <row r="415" spans="1:21" s="4" customFormat="1" ht="37.9" hidden="1" customHeight="1" outlineLevel="4" x14ac:dyDescent="0.25">
      <c r="A415" s="212" t="s">
        <v>259</v>
      </c>
      <c r="B415" s="348" t="s">
        <v>396</v>
      </c>
      <c r="C415" s="349"/>
      <c r="D415" s="287"/>
      <c r="E415" s="74">
        <f t="shared" ref="E415:E427" si="137">F415+G415+H415</f>
        <v>7300</v>
      </c>
      <c r="F415" s="223"/>
      <c r="G415" s="70"/>
      <c r="H415" s="70">
        <f>SUM(H416:H417)</f>
        <v>7300</v>
      </c>
      <c r="I415" s="223"/>
      <c r="J415" s="74">
        <f t="shared" ref="J415:J424" si="138">K415+L415+M415+N415</f>
        <v>6053.16</v>
      </c>
      <c r="K415" s="223"/>
      <c r="L415" s="223"/>
      <c r="M415" s="223">
        <v>6053.16</v>
      </c>
      <c r="N415" s="224"/>
      <c r="O415" s="74">
        <f t="shared" ref="O415:O427" si="139">P415+Q415+R415</f>
        <v>7299.99</v>
      </c>
      <c r="P415" s="223"/>
      <c r="Q415" s="223"/>
      <c r="R415" s="70">
        <f>SUM(R416:R417)</f>
        <v>7299.99</v>
      </c>
      <c r="S415" s="223"/>
      <c r="T415" s="123">
        <f t="shared" ref="T415:T427" si="140">O415/E415*100</f>
        <v>99.999863013698629</v>
      </c>
      <c r="U415" s="2"/>
    </row>
    <row r="416" spans="1:21" s="4" customFormat="1" ht="39.75" hidden="1" customHeight="1" outlineLevel="3" x14ac:dyDescent="0.25">
      <c r="A416" s="212" t="s">
        <v>465</v>
      </c>
      <c r="B416" s="212"/>
      <c r="C416" s="213" t="s">
        <v>95</v>
      </c>
      <c r="D416" s="287"/>
      <c r="E416" s="74">
        <f t="shared" si="137"/>
        <v>6934.02</v>
      </c>
      <c r="F416" s="223"/>
      <c r="G416" s="223"/>
      <c r="H416" s="70">
        <v>6934.02</v>
      </c>
      <c r="I416" s="223"/>
      <c r="J416" s="74"/>
      <c r="K416" s="223"/>
      <c r="L416" s="223"/>
      <c r="M416" s="223"/>
      <c r="N416" s="224"/>
      <c r="O416" s="74">
        <f t="shared" si="139"/>
        <v>6934.01</v>
      </c>
      <c r="P416" s="223"/>
      <c r="Q416" s="223"/>
      <c r="R416" s="70">
        <v>6934.01</v>
      </c>
      <c r="S416" s="223"/>
      <c r="T416" s="123">
        <f t="shared" si="140"/>
        <v>99.999855783513752</v>
      </c>
      <c r="U416" s="2"/>
    </row>
    <row r="417" spans="1:26" s="4" customFormat="1" ht="39.75" hidden="1" customHeight="1" outlineLevel="4" x14ac:dyDescent="0.25">
      <c r="A417" s="212" t="s">
        <v>392</v>
      </c>
      <c r="B417" s="212"/>
      <c r="C417" s="213" t="s">
        <v>96</v>
      </c>
      <c r="D417" s="287"/>
      <c r="E417" s="74">
        <f>F417+G417+H417</f>
        <v>365.98</v>
      </c>
      <c r="F417" s="223"/>
      <c r="G417" s="223"/>
      <c r="H417" s="70">
        <v>365.98</v>
      </c>
      <c r="I417" s="223"/>
      <c r="J417" s="74"/>
      <c r="K417" s="223"/>
      <c r="L417" s="223"/>
      <c r="M417" s="223"/>
      <c r="N417" s="224"/>
      <c r="O417" s="74">
        <f t="shared" si="139"/>
        <v>365.98</v>
      </c>
      <c r="P417" s="223"/>
      <c r="Q417" s="223"/>
      <c r="R417" s="70">
        <v>365.98</v>
      </c>
      <c r="S417" s="223"/>
      <c r="T417" s="123">
        <f t="shared" si="140"/>
        <v>100</v>
      </c>
      <c r="U417" s="2"/>
    </row>
    <row r="418" spans="1:26" s="4" customFormat="1" ht="39.75" hidden="1" customHeight="1" outlineLevel="4" x14ac:dyDescent="0.25">
      <c r="A418" s="212" t="s">
        <v>466</v>
      </c>
      <c r="B418" s="348" t="s">
        <v>395</v>
      </c>
      <c r="C418" s="349"/>
      <c r="D418" s="287"/>
      <c r="E418" s="74">
        <f>F418+G418+H418</f>
        <v>900</v>
      </c>
      <c r="F418" s="223"/>
      <c r="G418" s="70"/>
      <c r="H418" s="70">
        <f>SUM(H419:H421)</f>
        <v>900</v>
      </c>
      <c r="I418" s="223"/>
      <c r="J418" s="74">
        <f t="shared" si="138"/>
        <v>188.67</v>
      </c>
      <c r="K418" s="223"/>
      <c r="L418" s="223"/>
      <c r="M418" s="223">
        <v>188.67</v>
      </c>
      <c r="N418" s="224"/>
      <c r="O418" s="74">
        <f t="shared" si="139"/>
        <v>686.11</v>
      </c>
      <c r="P418" s="223"/>
      <c r="Q418" s="223"/>
      <c r="R418" s="70">
        <v>686.11</v>
      </c>
      <c r="S418" s="223"/>
      <c r="T418" s="123">
        <f t="shared" si="140"/>
        <v>76.234444444444449</v>
      </c>
      <c r="U418" s="2"/>
    </row>
    <row r="419" spans="1:26" s="4" customFormat="1" ht="39.75" hidden="1" customHeight="1" outlineLevel="4" x14ac:dyDescent="0.25">
      <c r="A419" s="212" t="s">
        <v>467</v>
      </c>
      <c r="B419" s="348" t="s">
        <v>97</v>
      </c>
      <c r="C419" s="404"/>
      <c r="D419" s="287"/>
      <c r="E419" s="74">
        <f t="shared" si="137"/>
        <v>559.04999999999995</v>
      </c>
      <c r="F419" s="223"/>
      <c r="G419" s="223"/>
      <c r="H419" s="70">
        <v>559.04999999999995</v>
      </c>
      <c r="I419" s="223"/>
      <c r="J419" s="74"/>
      <c r="K419" s="223"/>
      <c r="L419" s="223"/>
      <c r="M419" s="223"/>
      <c r="N419" s="224"/>
      <c r="O419" s="74">
        <f t="shared" si="139"/>
        <v>468.5</v>
      </c>
      <c r="P419" s="223"/>
      <c r="Q419" s="223"/>
      <c r="R419" s="70">
        <v>468.5</v>
      </c>
      <c r="S419" s="223"/>
      <c r="T419" s="123">
        <f t="shared" si="140"/>
        <v>83.802879885520085</v>
      </c>
      <c r="U419" s="2"/>
    </row>
    <row r="420" spans="1:26" s="14" customFormat="1" ht="40.9" hidden="1" customHeight="1" outlineLevel="3" collapsed="1" x14ac:dyDescent="0.25">
      <c r="A420" s="212" t="s">
        <v>468</v>
      </c>
      <c r="B420" s="348" t="s">
        <v>98</v>
      </c>
      <c r="C420" s="404"/>
      <c r="D420" s="287"/>
      <c r="E420" s="74">
        <f t="shared" si="137"/>
        <v>253.45</v>
      </c>
      <c r="F420" s="223"/>
      <c r="G420" s="223"/>
      <c r="H420" s="70">
        <v>253.45</v>
      </c>
      <c r="I420" s="223"/>
      <c r="J420" s="74"/>
      <c r="K420" s="223"/>
      <c r="L420" s="223"/>
      <c r="M420" s="223"/>
      <c r="N420" s="224"/>
      <c r="O420" s="74">
        <f t="shared" si="139"/>
        <v>186.22</v>
      </c>
      <c r="P420" s="223"/>
      <c r="Q420" s="223"/>
      <c r="R420" s="70">
        <v>186.22</v>
      </c>
      <c r="S420" s="223"/>
      <c r="T420" s="123">
        <f t="shared" si="140"/>
        <v>73.474057999605449</v>
      </c>
      <c r="U420" s="17"/>
    </row>
    <row r="421" spans="1:26" s="35" customFormat="1" ht="42.75" hidden="1" customHeight="1" outlineLevel="2" x14ac:dyDescent="0.25">
      <c r="A421" s="212" t="s">
        <v>469</v>
      </c>
      <c r="B421" s="348" t="s">
        <v>298</v>
      </c>
      <c r="C421" s="404"/>
      <c r="D421" s="287"/>
      <c r="E421" s="74">
        <f t="shared" si="137"/>
        <v>87.5</v>
      </c>
      <c r="F421" s="223"/>
      <c r="G421" s="223"/>
      <c r="H421" s="70">
        <v>87.5</v>
      </c>
      <c r="I421" s="223"/>
      <c r="J421" s="74"/>
      <c r="K421" s="223"/>
      <c r="L421" s="223"/>
      <c r="M421" s="223"/>
      <c r="N421" s="224"/>
      <c r="O421" s="74">
        <f t="shared" si="139"/>
        <v>31.49</v>
      </c>
      <c r="P421" s="223"/>
      <c r="Q421" s="223"/>
      <c r="R421" s="70">
        <v>31.49</v>
      </c>
      <c r="S421" s="223"/>
      <c r="T421" s="123">
        <f t="shared" si="140"/>
        <v>35.988571428571426</v>
      </c>
      <c r="U421" s="36"/>
    </row>
    <row r="422" spans="1:26" s="35" customFormat="1" ht="42.75" hidden="1" customHeight="1" outlineLevel="2" x14ac:dyDescent="0.25">
      <c r="A422" s="212" t="s">
        <v>470</v>
      </c>
      <c r="B422" s="348" t="s">
        <v>471</v>
      </c>
      <c r="C422" s="404"/>
      <c r="D422" s="287"/>
      <c r="E422" s="74">
        <f t="shared" ref="E422" si="141">F422+G422+H422</f>
        <v>5300</v>
      </c>
      <c r="F422" s="223"/>
      <c r="G422" s="223">
        <v>5300</v>
      </c>
      <c r="H422" s="70">
        <v>0</v>
      </c>
      <c r="I422" s="223"/>
      <c r="J422" s="74"/>
      <c r="K422" s="223"/>
      <c r="L422" s="223"/>
      <c r="M422" s="223"/>
      <c r="N422" s="224"/>
      <c r="O422" s="74">
        <f t="shared" ref="O422" si="142">P422+Q422+R422</f>
        <v>2369.6</v>
      </c>
      <c r="P422" s="223"/>
      <c r="Q422" s="223">
        <v>2369.6</v>
      </c>
      <c r="R422" s="70">
        <v>0</v>
      </c>
      <c r="S422" s="223"/>
      <c r="T422" s="123">
        <f t="shared" ref="T422" si="143">O422/E422*100</f>
        <v>44.70943396226415</v>
      </c>
      <c r="U422" s="36"/>
    </row>
    <row r="423" spans="1:26" s="14" customFormat="1" ht="47.25" hidden="1" customHeight="1" outlineLevel="4" x14ac:dyDescent="0.25">
      <c r="A423" s="220" t="s">
        <v>472</v>
      </c>
      <c r="B423" s="336" t="s">
        <v>299</v>
      </c>
      <c r="C423" s="337"/>
      <c r="D423" s="90"/>
      <c r="E423" s="74">
        <f t="shared" si="137"/>
        <v>909.82999999999993</v>
      </c>
      <c r="F423" s="97"/>
      <c r="G423" s="251"/>
      <c r="H423" s="97">
        <f>H424</f>
        <v>909.82999999999993</v>
      </c>
      <c r="I423" s="97"/>
      <c r="J423" s="45">
        <f t="shared" si="138"/>
        <v>35.49</v>
      </c>
      <c r="K423" s="97"/>
      <c r="L423" s="97"/>
      <c r="M423" s="97">
        <f>SUM(M424:M427)</f>
        <v>35.49</v>
      </c>
      <c r="N423" s="100"/>
      <c r="O423" s="74">
        <f t="shared" si="139"/>
        <v>872.04</v>
      </c>
      <c r="P423" s="97"/>
      <c r="Q423" s="251"/>
      <c r="R423" s="97">
        <f>R424</f>
        <v>872.04</v>
      </c>
      <c r="S423" s="97"/>
      <c r="T423" s="123">
        <f t="shared" si="140"/>
        <v>95.846476814349941</v>
      </c>
      <c r="U423" s="17"/>
    </row>
    <row r="424" spans="1:26" s="14" customFormat="1" ht="47.25" hidden="1" customHeight="1" outlineLevel="4" x14ac:dyDescent="0.25">
      <c r="A424" s="219" t="s">
        <v>473</v>
      </c>
      <c r="B424" s="320" t="s">
        <v>275</v>
      </c>
      <c r="C424" s="321"/>
      <c r="D424" s="206"/>
      <c r="E424" s="74">
        <f t="shared" si="137"/>
        <v>909.82999999999993</v>
      </c>
      <c r="F424" s="223"/>
      <c r="G424" s="223"/>
      <c r="H424" s="70">
        <f>H425+H426+H427</f>
        <v>909.82999999999993</v>
      </c>
      <c r="I424" s="223"/>
      <c r="J424" s="74">
        <f t="shared" si="138"/>
        <v>35.49</v>
      </c>
      <c r="K424" s="223"/>
      <c r="L424" s="223"/>
      <c r="M424" s="223">
        <v>35.49</v>
      </c>
      <c r="N424" s="224"/>
      <c r="O424" s="74">
        <f t="shared" si="139"/>
        <v>872.04</v>
      </c>
      <c r="P424" s="223"/>
      <c r="Q424" s="223"/>
      <c r="R424" s="70">
        <f>R425+R426+R427</f>
        <v>872.04</v>
      </c>
      <c r="S424" s="223"/>
      <c r="T424" s="123">
        <f t="shared" si="140"/>
        <v>95.846476814349941</v>
      </c>
      <c r="U424" s="17"/>
    </row>
    <row r="425" spans="1:26" s="14" customFormat="1" ht="29.25" hidden="1" customHeight="1" outlineLevel="4" x14ac:dyDescent="0.25">
      <c r="A425" s="219" t="s">
        <v>474</v>
      </c>
      <c r="B425" s="208"/>
      <c r="C425" s="209" t="s">
        <v>300</v>
      </c>
      <c r="D425" s="206"/>
      <c r="E425" s="74">
        <f t="shared" si="137"/>
        <v>37.79</v>
      </c>
      <c r="F425" s="223"/>
      <c r="G425" s="223"/>
      <c r="H425" s="70">
        <v>37.79</v>
      </c>
      <c r="I425" s="223"/>
      <c r="J425" s="74"/>
      <c r="K425" s="223"/>
      <c r="L425" s="223"/>
      <c r="M425" s="223"/>
      <c r="N425" s="224"/>
      <c r="O425" s="74">
        <f t="shared" si="139"/>
        <v>0</v>
      </c>
      <c r="P425" s="223"/>
      <c r="Q425" s="223"/>
      <c r="R425" s="70">
        <v>0</v>
      </c>
      <c r="S425" s="223"/>
      <c r="T425" s="123">
        <f t="shared" si="140"/>
        <v>0</v>
      </c>
      <c r="U425" s="17"/>
    </row>
    <row r="426" spans="1:26" s="35" customFormat="1" ht="35.25" hidden="1" customHeight="1" outlineLevel="2" x14ac:dyDescent="0.25">
      <c r="A426" s="219" t="s">
        <v>475</v>
      </c>
      <c r="B426" s="208"/>
      <c r="C426" s="209" t="s">
        <v>301</v>
      </c>
      <c r="D426" s="206"/>
      <c r="E426" s="74">
        <f t="shared" si="137"/>
        <v>825.48</v>
      </c>
      <c r="F426" s="223"/>
      <c r="G426" s="223"/>
      <c r="H426" s="70">
        <v>825.48</v>
      </c>
      <c r="I426" s="223"/>
      <c r="J426" s="74"/>
      <c r="K426" s="223"/>
      <c r="L426" s="223"/>
      <c r="M426" s="223"/>
      <c r="N426" s="224"/>
      <c r="O426" s="74">
        <f t="shared" si="139"/>
        <v>825.48</v>
      </c>
      <c r="P426" s="223"/>
      <c r="Q426" s="223"/>
      <c r="R426" s="70">
        <v>825.48</v>
      </c>
      <c r="S426" s="223"/>
      <c r="T426" s="123">
        <f t="shared" si="140"/>
        <v>100</v>
      </c>
      <c r="U426" s="36"/>
    </row>
    <row r="427" spans="1:26" s="14" customFormat="1" ht="29.25" hidden="1" customHeight="1" outlineLevel="3" x14ac:dyDescent="0.25">
      <c r="A427" s="219" t="s">
        <v>476</v>
      </c>
      <c r="B427" s="208"/>
      <c r="C427" s="209" t="s">
        <v>302</v>
      </c>
      <c r="D427" s="206"/>
      <c r="E427" s="74">
        <f t="shared" si="137"/>
        <v>46.56</v>
      </c>
      <c r="F427" s="223"/>
      <c r="G427" s="223"/>
      <c r="H427" s="70">
        <v>46.56</v>
      </c>
      <c r="I427" s="223"/>
      <c r="J427" s="74"/>
      <c r="K427" s="223"/>
      <c r="L427" s="223"/>
      <c r="M427" s="223"/>
      <c r="N427" s="224"/>
      <c r="O427" s="74">
        <f t="shared" si="139"/>
        <v>46.56</v>
      </c>
      <c r="P427" s="223"/>
      <c r="Q427" s="223"/>
      <c r="R427" s="70">
        <v>46.56</v>
      </c>
      <c r="S427" s="223"/>
      <c r="T427" s="123">
        <f t="shared" si="140"/>
        <v>100</v>
      </c>
      <c r="U427" s="17"/>
    </row>
    <row r="428" spans="1:26" s="14" customFormat="1" ht="15.75" thickBot="1" x14ac:dyDescent="0.3">
      <c r="A428" s="336" t="s">
        <v>11</v>
      </c>
      <c r="B428" s="371"/>
      <c r="C428" s="371"/>
      <c r="D428" s="372"/>
      <c r="E428" s="47">
        <f>F428+G428+H428+I428</f>
        <v>2570700.8457099996</v>
      </c>
      <c r="F428" s="48">
        <f>F408+F376+F163+F369+F149+F78+F46+F36+F27+F7</f>
        <v>73429.929999999993</v>
      </c>
      <c r="G428" s="48">
        <f>G408+G376+G163+G369+G149+G78+G46+G36+G27+G7</f>
        <v>1508296.2904599996</v>
      </c>
      <c r="H428" s="48">
        <f>H408+H376+H163+H369+H149+H78+H46+H36+H27+H7</f>
        <v>988839.99525000015</v>
      </c>
      <c r="I428" s="48">
        <f>I376+I369+I163+I149+I78+I46+I36+I27+I7</f>
        <v>134.63</v>
      </c>
      <c r="J428" s="44" t="e">
        <f>K428+L428+M428+N428</f>
        <v>#REF!</v>
      </c>
      <c r="K428" s="48" t="e">
        <f>K376+K369+K163+K149+K78+K46+K36+K27+K7</f>
        <v>#REF!</v>
      </c>
      <c r="L428" s="48" t="e">
        <f>L376+L369+L163+L149+L78+L46+L36+L27+L7</f>
        <v>#REF!</v>
      </c>
      <c r="M428" s="48" t="e">
        <f>M376+M369+M163+M149+M78+M46+M36+M27+M7</f>
        <v>#REF!</v>
      </c>
      <c r="N428" s="49" t="e">
        <f>N376+N369+N163+N149+N78+N46+N36+N27+N7</f>
        <v>#REF!</v>
      </c>
      <c r="O428" s="45">
        <f>SUM(P428+Q428+R428+S428)</f>
        <v>1996672.9361500002</v>
      </c>
      <c r="P428" s="48">
        <f>P408+P376+P163+P369+P149+P78+P46+P36+P27+P7</f>
        <v>58436</v>
      </c>
      <c r="Q428" s="48">
        <f>Q408+Q376+Q163+Q369+Q149+Q78+Q46+Q36+Q27+Q7</f>
        <v>1169368.9800000002</v>
      </c>
      <c r="R428" s="48">
        <f>R408+R376+R163+R369+R149+R78+R46+R36+R27+R7</f>
        <v>768755.47615</v>
      </c>
      <c r="S428" s="45">
        <f>S376+S163+S149+S78+S46+S36+S27+S7</f>
        <v>112.47999999999999</v>
      </c>
      <c r="T428" s="222">
        <f t="shared" ref="T428" si="144">O428/E428*100</f>
        <v>77.670373022285318</v>
      </c>
      <c r="U428" s="21"/>
    </row>
    <row r="429" spans="1:26" x14ac:dyDescent="0.25">
      <c r="V429" s="14"/>
      <c r="W429" s="14"/>
      <c r="X429" s="14"/>
      <c r="Y429" s="14"/>
      <c r="Z429" s="14"/>
    </row>
    <row r="430" spans="1:26" x14ac:dyDescent="0.25">
      <c r="V430" s="14"/>
      <c r="W430" s="14"/>
      <c r="X430" s="14"/>
      <c r="Y430" s="14"/>
      <c r="Z430" s="14"/>
    </row>
    <row r="431" spans="1:26" x14ac:dyDescent="0.25">
      <c r="V431" s="14"/>
      <c r="W431" s="14"/>
      <c r="X431" s="14"/>
      <c r="Y431" s="14"/>
      <c r="Z431" s="14"/>
    </row>
    <row r="432" spans="1:26" x14ac:dyDescent="0.25">
      <c r="V432" s="14"/>
      <c r="W432" s="14"/>
      <c r="X432" s="14"/>
      <c r="Y432" s="14"/>
      <c r="Z432" s="14"/>
    </row>
    <row r="433" spans="22:26" x14ac:dyDescent="0.25">
      <c r="V433" s="14"/>
      <c r="W433" s="14"/>
      <c r="X433" s="14"/>
      <c r="Y433" s="14"/>
      <c r="Z433" s="14"/>
    </row>
    <row r="434" spans="22:26" x14ac:dyDescent="0.25">
      <c r="V434" s="14"/>
      <c r="W434" s="14"/>
      <c r="X434" s="14"/>
      <c r="Y434" s="14"/>
      <c r="Z434" s="14"/>
    </row>
    <row r="435" spans="22:26" x14ac:dyDescent="0.25">
      <c r="V435" s="14"/>
      <c r="W435" s="14"/>
      <c r="X435" s="14"/>
      <c r="Y435" s="14"/>
      <c r="Z435" s="14"/>
    </row>
  </sheetData>
  <sheetProtection formatCells="0" formatColumns="0" formatRows="0" insertRows="0" deleteRows="0" selectLockedCells="1"/>
  <mergeCells count="291">
    <mergeCell ref="A205:A210"/>
    <mergeCell ref="A213:A217"/>
    <mergeCell ref="B25:C25"/>
    <mergeCell ref="B26:C26"/>
    <mergeCell ref="D23:D26"/>
    <mergeCell ref="B373:C373"/>
    <mergeCell ref="B374:C374"/>
    <mergeCell ref="B375:C375"/>
    <mergeCell ref="A218:A224"/>
    <mergeCell ref="A225:A228"/>
    <mergeCell ref="A234:A235"/>
    <mergeCell ref="B272:C272"/>
    <mergeCell ref="A260:A262"/>
    <mergeCell ref="A272:A278"/>
    <mergeCell ref="B361:C361"/>
    <mergeCell ref="B320:C320"/>
    <mergeCell ref="B326:C326"/>
    <mergeCell ref="B201:C201"/>
    <mergeCell ref="B307:C307"/>
    <mergeCell ref="B319:C319"/>
    <mergeCell ref="B348:C348"/>
    <mergeCell ref="B213:C213"/>
    <mergeCell ref="B205:C205"/>
    <mergeCell ref="B211:C211"/>
    <mergeCell ref="B309:C309"/>
    <mergeCell ref="B279:C279"/>
    <mergeCell ref="B370:C370"/>
    <mergeCell ref="B371:C371"/>
    <mergeCell ref="B372:C372"/>
    <mergeCell ref="B378:C378"/>
    <mergeCell ref="B379:C379"/>
    <mergeCell ref="B323:C323"/>
    <mergeCell ref="B354:C354"/>
    <mergeCell ref="B349:C349"/>
    <mergeCell ref="B306:C306"/>
    <mergeCell ref="B298:C298"/>
    <mergeCell ref="B287:C287"/>
    <mergeCell ref="B424:C424"/>
    <mergeCell ref="B400:C400"/>
    <mergeCell ref="B380:C380"/>
    <mergeCell ref="B382:C382"/>
    <mergeCell ref="B385:C385"/>
    <mergeCell ref="B386:C386"/>
    <mergeCell ref="B387:C387"/>
    <mergeCell ref="B388:C388"/>
    <mergeCell ref="B389:C389"/>
    <mergeCell ref="B390:C390"/>
    <mergeCell ref="B391:C391"/>
    <mergeCell ref="B410:C410"/>
    <mergeCell ref="B411:C411"/>
    <mergeCell ref="B420:C420"/>
    <mergeCell ref="B419:C419"/>
    <mergeCell ref="B421:C421"/>
    <mergeCell ref="B422:C422"/>
    <mergeCell ref="B415:C415"/>
    <mergeCell ref="B418:C418"/>
    <mergeCell ref="B413:C413"/>
    <mergeCell ref="B409:C409"/>
    <mergeCell ref="B405:C405"/>
    <mergeCell ref="B406:C406"/>
    <mergeCell ref="B155:C155"/>
    <mergeCell ref="B158:C158"/>
    <mergeCell ref="B159:C159"/>
    <mergeCell ref="B156:C156"/>
    <mergeCell ref="B157:C157"/>
    <mergeCell ref="B111:C111"/>
    <mergeCell ref="B126:C126"/>
    <mergeCell ref="B225:C225"/>
    <mergeCell ref="B234:C234"/>
    <mergeCell ref="B161:C161"/>
    <mergeCell ref="B42:C42"/>
    <mergeCell ref="B46:C46"/>
    <mergeCell ref="B47:C47"/>
    <mergeCell ref="B48:C48"/>
    <mergeCell ref="B52:C52"/>
    <mergeCell ref="B144:C144"/>
    <mergeCell ref="B145:C145"/>
    <mergeCell ref="D10:D15"/>
    <mergeCell ref="D150:D159"/>
    <mergeCell ref="B43:C43"/>
    <mergeCell ref="B44:C44"/>
    <mergeCell ref="B45:C45"/>
    <mergeCell ref="B68:C68"/>
    <mergeCell ref="B69:C69"/>
    <mergeCell ref="B71:C71"/>
    <mergeCell ref="B72:C72"/>
    <mergeCell ref="B73:C73"/>
    <mergeCell ref="B70:C70"/>
    <mergeCell ref="B54:C54"/>
    <mergeCell ref="B56:C56"/>
    <mergeCell ref="B60:C60"/>
    <mergeCell ref="B61:C61"/>
    <mergeCell ref="B62:C62"/>
    <mergeCell ref="B154:C154"/>
    <mergeCell ref="B15:C15"/>
    <mergeCell ref="B17:C17"/>
    <mergeCell ref="B20:C20"/>
    <mergeCell ref="B138:C138"/>
    <mergeCell ref="B139:C139"/>
    <mergeCell ref="B143:C143"/>
    <mergeCell ref="B128:C128"/>
    <mergeCell ref="B135:C135"/>
    <mergeCell ref="B123:C123"/>
    <mergeCell ref="B124:C124"/>
    <mergeCell ref="B125:C125"/>
    <mergeCell ref="B27:C27"/>
    <mergeCell ref="B28:C28"/>
    <mergeCell ref="B32:C32"/>
    <mergeCell ref="B34:C34"/>
    <mergeCell ref="B29:C29"/>
    <mergeCell ref="B30:C30"/>
    <mergeCell ref="B24:C24"/>
    <mergeCell ref="B105:C105"/>
    <mergeCell ref="B136:C136"/>
    <mergeCell ref="B137:C137"/>
    <mergeCell ref="B140:C140"/>
    <mergeCell ref="B127:C127"/>
    <mergeCell ref="B129:C129"/>
    <mergeCell ref="B50:C50"/>
    <mergeCell ref="B49:C49"/>
    <mergeCell ref="B80:C80"/>
    <mergeCell ref="B22:C22"/>
    <mergeCell ref="B23:C23"/>
    <mergeCell ref="T4:T6"/>
    <mergeCell ref="A1:T1"/>
    <mergeCell ref="A2:T2"/>
    <mergeCell ref="A4:A6"/>
    <mergeCell ref="D4:D6"/>
    <mergeCell ref="E4:I4"/>
    <mergeCell ref="E5:I5"/>
    <mergeCell ref="J4:N4"/>
    <mergeCell ref="J5:N5"/>
    <mergeCell ref="B4:C6"/>
    <mergeCell ref="O4:S4"/>
    <mergeCell ref="O5:S5"/>
    <mergeCell ref="B7:C7"/>
    <mergeCell ref="B16:C16"/>
    <mergeCell ref="B18:C18"/>
    <mergeCell ref="B21:C21"/>
    <mergeCell ref="B19:C19"/>
    <mergeCell ref="B13:C13"/>
    <mergeCell ref="B14:C14"/>
    <mergeCell ref="B8:C8"/>
    <mergeCell ref="B9:C9"/>
    <mergeCell ref="B10:C10"/>
    <mergeCell ref="B11:C11"/>
    <mergeCell ref="B12:C12"/>
    <mergeCell ref="A428:D428"/>
    <mergeCell ref="B377:C377"/>
    <mergeCell ref="B376:C376"/>
    <mergeCell ref="B383:C383"/>
    <mergeCell ref="B384:C384"/>
    <mergeCell ref="B407:C407"/>
    <mergeCell ref="B412:C412"/>
    <mergeCell ref="B408:C408"/>
    <mergeCell ref="B414:C414"/>
    <mergeCell ref="B423:C423"/>
    <mergeCell ref="D383:D403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D28:D29"/>
    <mergeCell ref="D30:D31"/>
    <mergeCell ref="B38:C38"/>
    <mergeCell ref="B39:C39"/>
    <mergeCell ref="B36:C36"/>
    <mergeCell ref="B37:C37"/>
    <mergeCell ref="B33:C33"/>
    <mergeCell ref="B40:C40"/>
    <mergeCell ref="B41:C41"/>
    <mergeCell ref="B31:C31"/>
    <mergeCell ref="B35:C35"/>
    <mergeCell ref="B53:C53"/>
    <mergeCell ref="B78:C78"/>
    <mergeCell ref="B79:C79"/>
    <mergeCell ref="B51:C51"/>
    <mergeCell ref="B74:C74"/>
    <mergeCell ref="B75:C75"/>
    <mergeCell ref="B76:C76"/>
    <mergeCell ref="B77:C77"/>
    <mergeCell ref="B160:C160"/>
    <mergeCell ref="B153:C153"/>
    <mergeCell ref="B141:C141"/>
    <mergeCell ref="B142:C142"/>
    <mergeCell ref="B131:C131"/>
    <mergeCell ref="B152:C152"/>
    <mergeCell ref="B149:C149"/>
    <mergeCell ref="B150:C150"/>
    <mergeCell ref="B151:C151"/>
    <mergeCell ref="B148:C148"/>
    <mergeCell ref="B146:C146"/>
    <mergeCell ref="B147:C147"/>
    <mergeCell ref="B130:C130"/>
    <mergeCell ref="B132:C132"/>
    <mergeCell ref="B133:C133"/>
    <mergeCell ref="B134:C134"/>
    <mergeCell ref="A192:A197"/>
    <mergeCell ref="A198:A200"/>
    <mergeCell ref="A201:A202"/>
    <mergeCell ref="B162:C162"/>
    <mergeCell ref="B163:C163"/>
    <mergeCell ref="B175:C175"/>
    <mergeCell ref="B164:C164"/>
    <mergeCell ref="B165:C165"/>
    <mergeCell ref="B167:C167"/>
    <mergeCell ref="B168:C168"/>
    <mergeCell ref="B170:C170"/>
    <mergeCell ref="B187:C187"/>
    <mergeCell ref="B192:C192"/>
    <mergeCell ref="B189:C189"/>
    <mergeCell ref="B198:C198"/>
    <mergeCell ref="B184:C184"/>
    <mergeCell ref="B185:C185"/>
    <mergeCell ref="B186:C186"/>
    <mergeCell ref="A236:A237"/>
    <mergeCell ref="B244:C244"/>
    <mergeCell ref="B245:C245"/>
    <mergeCell ref="B246:C246"/>
    <mergeCell ref="B249:C249"/>
    <mergeCell ref="A246:A247"/>
    <mergeCell ref="B282:C282"/>
    <mergeCell ref="A238:A240"/>
    <mergeCell ref="A241:A243"/>
    <mergeCell ref="A254:A256"/>
    <mergeCell ref="A257:A259"/>
    <mergeCell ref="A279:A281"/>
    <mergeCell ref="B241:C241"/>
    <mergeCell ref="B236:C236"/>
    <mergeCell ref="B238:C238"/>
    <mergeCell ref="B251:C251"/>
    <mergeCell ref="B252:C252"/>
    <mergeCell ref="B253:C253"/>
    <mergeCell ref="B254:C254"/>
    <mergeCell ref="B263:C263"/>
    <mergeCell ref="B250:C250"/>
    <mergeCell ref="B257:C257"/>
    <mergeCell ref="B260:C260"/>
    <mergeCell ref="B248:C248"/>
    <mergeCell ref="A309:A311"/>
    <mergeCell ref="B381:C381"/>
    <mergeCell ref="D377:D381"/>
    <mergeCell ref="B166:C166"/>
    <mergeCell ref="B169:C169"/>
    <mergeCell ref="A357:A360"/>
    <mergeCell ref="B218:C218"/>
    <mergeCell ref="A307:A308"/>
    <mergeCell ref="B321:C321"/>
    <mergeCell ref="B322:C322"/>
    <mergeCell ref="B324:C324"/>
    <mergeCell ref="B339:C339"/>
    <mergeCell ref="B347:C347"/>
    <mergeCell ref="B344:C344"/>
    <mergeCell ref="A344:A345"/>
    <mergeCell ref="B346:C346"/>
    <mergeCell ref="A282:A286"/>
    <mergeCell ref="B292:C292"/>
    <mergeCell ref="A287:A291"/>
    <mergeCell ref="B296:C296"/>
    <mergeCell ref="A296:A297"/>
    <mergeCell ref="A339:A343"/>
    <mergeCell ref="B229:C229"/>
    <mergeCell ref="A229:A233"/>
    <mergeCell ref="A203:A204"/>
    <mergeCell ref="B203:D203"/>
    <mergeCell ref="B204:C204"/>
    <mergeCell ref="D404:D407"/>
    <mergeCell ref="B312:C312"/>
    <mergeCell ref="A312:A313"/>
    <mergeCell ref="B314:C314"/>
    <mergeCell ref="A314:A315"/>
    <mergeCell ref="B316:C316"/>
    <mergeCell ref="B325:C325"/>
    <mergeCell ref="A329:A336"/>
    <mergeCell ref="B337:C337"/>
    <mergeCell ref="A337:A338"/>
    <mergeCell ref="B327:C327"/>
    <mergeCell ref="B401:C401"/>
    <mergeCell ref="B329:C329"/>
    <mergeCell ref="B328:C328"/>
    <mergeCell ref="B369:C369"/>
    <mergeCell ref="B355:C355"/>
    <mergeCell ref="B356:C356"/>
    <mergeCell ref="B357:C357"/>
    <mergeCell ref="B402:C402"/>
    <mergeCell ref="B403:C403"/>
    <mergeCell ref="B404:C404"/>
  </mergeCells>
  <pageMargins left="0" right="0" top="0.3543307086614173" bottom="0.59055118110236215" header="0.31496062992125984" footer="0.31496062992125984"/>
  <pageSetup paperSize="9" scale="66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workbookViewId="0">
      <selection activeCell="H12" sqref="H12"/>
    </sheetView>
  </sheetViews>
  <sheetFormatPr defaultRowHeight="15" x14ac:dyDescent="0.25"/>
  <cols>
    <col min="6" max="6" width="10" bestFit="1" customWidth="1"/>
    <col min="7" max="7" width="11.140625" customWidth="1"/>
    <col min="8" max="8" width="13" customWidth="1"/>
    <col min="9" max="9" width="10.7109375" bestFit="1" customWidth="1"/>
    <col min="12" max="13" width="10" bestFit="1" customWidth="1"/>
    <col min="14" max="14" width="12.42578125" customWidth="1"/>
    <col min="18" max="18" width="15.5703125" customWidth="1"/>
    <col min="19" max="19" width="11.42578125" bestFit="1" customWidth="1"/>
  </cols>
  <sheetData>
    <row r="1" spans="1:23" x14ac:dyDescent="0.25">
      <c r="A1" s="5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5"/>
      <c r="B2" s="1"/>
      <c r="C2" s="1"/>
      <c r="D2" s="1"/>
      <c r="E2" s="1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5"/>
      <c r="B3" s="1"/>
      <c r="C3" s="1"/>
      <c r="D3" s="1"/>
      <c r="E3" s="1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6"/>
      <c r="B4" s="1"/>
      <c r="C4" s="1"/>
      <c r="D4" s="1"/>
      <c r="E4" s="1"/>
      <c r="F4" s="5"/>
      <c r="G4" s="1"/>
      <c r="H4" s="1"/>
      <c r="I4" s="1"/>
      <c r="J4" s="1"/>
      <c r="K4" s="5"/>
      <c r="L4" s="1"/>
      <c r="M4" s="1"/>
      <c r="N4" s="1"/>
      <c r="O4" s="7"/>
      <c r="P4" s="7"/>
      <c r="Q4" s="1"/>
      <c r="R4" s="8"/>
      <c r="S4" s="1"/>
      <c r="T4" s="1"/>
      <c r="U4" s="1"/>
      <c r="V4" s="1"/>
      <c r="W4" s="1"/>
    </row>
    <row r="5" spans="1:23" x14ac:dyDescent="0.25">
      <c r="A5" s="5"/>
      <c r="B5" s="1"/>
      <c r="C5" s="1"/>
      <c r="D5" s="1"/>
      <c r="E5" s="1"/>
      <c r="F5" s="5"/>
      <c r="G5" s="1"/>
      <c r="H5" s="1"/>
      <c r="I5" s="1"/>
      <c r="J5" s="1"/>
      <c r="K5" s="5"/>
      <c r="L5" s="1"/>
      <c r="M5" s="1"/>
      <c r="N5" s="1"/>
      <c r="O5" s="1"/>
      <c r="P5" s="1"/>
      <c r="Q5" s="1"/>
      <c r="R5" s="8"/>
      <c r="S5" s="1"/>
      <c r="T5" s="1"/>
      <c r="U5" s="1"/>
      <c r="V5" s="1"/>
      <c r="W5" s="1"/>
    </row>
    <row r="6" spans="1:23" x14ac:dyDescent="0.25">
      <c r="A6" s="9"/>
      <c r="B6" s="1"/>
      <c r="C6" s="1"/>
      <c r="D6" s="1"/>
      <c r="E6" s="1"/>
      <c r="F6" s="5"/>
      <c r="G6" s="1"/>
      <c r="H6" s="1"/>
      <c r="I6" s="1"/>
      <c r="J6" s="1"/>
      <c r="K6" s="5"/>
      <c r="L6" s="1"/>
      <c r="M6" s="1"/>
      <c r="N6" s="1"/>
      <c r="O6" s="1"/>
      <c r="P6" s="1"/>
      <c r="Q6" s="1"/>
      <c r="R6" s="8"/>
      <c r="S6" s="1"/>
      <c r="T6" s="1"/>
      <c r="U6" s="1"/>
      <c r="V6" s="1"/>
      <c r="W6" s="1"/>
    </row>
    <row r="7" spans="1:23" x14ac:dyDescent="0.25">
      <c r="A7" s="9"/>
      <c r="B7" s="1"/>
      <c r="C7" s="1"/>
      <c r="D7" s="1"/>
      <c r="E7" s="1"/>
      <c r="F7" s="5"/>
      <c r="G7" s="1"/>
      <c r="H7" s="1"/>
      <c r="I7" s="1"/>
      <c r="J7" s="1"/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9"/>
      <c r="B8" s="1"/>
      <c r="C8" s="1"/>
      <c r="D8" s="1"/>
      <c r="E8" s="1"/>
      <c r="F8" s="5"/>
      <c r="G8" s="1"/>
      <c r="H8" s="1"/>
      <c r="I8" s="1"/>
      <c r="J8" s="1"/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9"/>
      <c r="B9" s="1"/>
      <c r="C9" s="1"/>
      <c r="D9" s="1"/>
      <c r="E9" s="1"/>
      <c r="F9" s="5"/>
      <c r="G9" s="1"/>
      <c r="H9" s="1"/>
      <c r="I9" s="1"/>
      <c r="J9" s="1"/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9"/>
      <c r="B10" s="1"/>
      <c r="C10" s="1"/>
      <c r="D10" s="1"/>
      <c r="E10" s="1"/>
      <c r="F10" s="5"/>
      <c r="G10" s="1"/>
      <c r="H10" s="5"/>
      <c r="I10" s="1"/>
      <c r="J10" s="1"/>
      <c r="K10" s="5"/>
      <c r="L10" s="1"/>
      <c r="M10" s="1"/>
      <c r="N10" s="1"/>
      <c r="O10" s="1"/>
      <c r="P10" s="5"/>
      <c r="Q10" s="5"/>
      <c r="R10" s="1"/>
      <c r="S10" s="8"/>
      <c r="T10" s="8"/>
      <c r="U10" s="10"/>
      <c r="V10" s="1"/>
      <c r="W10" s="1"/>
    </row>
    <row r="11" spans="1:23" x14ac:dyDescent="0.25">
      <c r="A11" s="9"/>
      <c r="B11" s="1"/>
      <c r="C11" s="1"/>
      <c r="D11" s="1"/>
      <c r="E11" s="1"/>
      <c r="F11" s="5"/>
      <c r="G11" s="1"/>
      <c r="H11" s="5"/>
      <c r="I11" s="1"/>
      <c r="J11" s="1"/>
      <c r="K11" s="5"/>
      <c r="L11" s="1"/>
      <c r="M11" s="1"/>
      <c r="N11" s="1"/>
      <c r="O11" s="1"/>
      <c r="P11" s="5"/>
      <c r="Q11" s="5"/>
      <c r="R11" s="10"/>
      <c r="S11" s="8"/>
      <c r="T11" s="8"/>
      <c r="U11" s="10"/>
      <c r="V11" s="1"/>
      <c r="W11" s="1"/>
    </row>
    <row r="12" spans="1:23" x14ac:dyDescent="0.25">
      <c r="A12" s="9"/>
      <c r="B12" s="1"/>
      <c r="C12" s="1"/>
      <c r="D12" s="1"/>
      <c r="E12" s="1"/>
      <c r="F12" s="5"/>
      <c r="G12" s="1"/>
      <c r="H12" s="5"/>
      <c r="I12" s="1"/>
      <c r="J12" s="1"/>
      <c r="K12" s="5"/>
      <c r="L12" s="1"/>
      <c r="M12" s="1"/>
      <c r="N12" s="1"/>
      <c r="O12" s="1"/>
      <c r="P12" s="5"/>
      <c r="Q12" s="11"/>
      <c r="R12" s="1"/>
      <c r="S12" s="8"/>
      <c r="T12" s="8"/>
      <c r="U12" s="10"/>
      <c r="V12" s="1"/>
      <c r="W12" s="1"/>
    </row>
    <row r="13" spans="1:23" x14ac:dyDescent="0.25">
      <c r="A13" s="9"/>
      <c r="B13" s="1"/>
      <c r="C13" s="1"/>
      <c r="D13" s="1"/>
      <c r="E13" s="1"/>
      <c r="F13" s="1"/>
      <c r="G13" s="1"/>
      <c r="H13" s="5"/>
      <c r="I13" s="1"/>
      <c r="J13" s="1"/>
      <c r="K13" s="1"/>
      <c r="L13" s="1"/>
      <c r="M13" s="1"/>
      <c r="N13" s="1"/>
      <c r="O13" s="1"/>
      <c r="P13" s="6"/>
      <c r="Q13" s="5"/>
      <c r="R13" s="1"/>
      <c r="S13" s="8"/>
      <c r="T13" s="8"/>
      <c r="U13" s="10"/>
      <c r="V13" s="1"/>
      <c r="W13" s="1"/>
    </row>
    <row r="14" spans="1:23" x14ac:dyDescent="0.25">
      <c r="A14" s="9"/>
      <c r="B14" s="1"/>
      <c r="C14" s="1"/>
      <c r="D14" s="1"/>
      <c r="E14" s="1"/>
      <c r="F14" s="1"/>
      <c r="G14" s="1"/>
      <c r="H14" s="5"/>
      <c r="I14" s="1"/>
      <c r="J14" s="1"/>
      <c r="K14" s="1"/>
      <c r="L14" s="1"/>
      <c r="M14" s="1"/>
      <c r="N14" s="1"/>
      <c r="O14" s="1"/>
      <c r="P14" s="6"/>
      <c r="Q14" s="5"/>
      <c r="R14" s="1"/>
      <c r="S14" s="8"/>
      <c r="T14" s="8"/>
      <c r="U14" s="10"/>
      <c r="V14" s="1"/>
      <c r="W14" s="1"/>
    </row>
    <row r="15" spans="1:23" x14ac:dyDescent="0.25">
      <c r="A15" s="9"/>
      <c r="B15" s="1"/>
      <c r="C15" s="1"/>
      <c r="D15" s="1"/>
      <c r="E15" s="1"/>
      <c r="F15" s="1"/>
      <c r="G15" s="1"/>
      <c r="H15" s="5"/>
      <c r="I15" s="1"/>
      <c r="J15" s="1"/>
      <c r="K15" s="1"/>
      <c r="L15" s="1"/>
      <c r="M15" s="1"/>
      <c r="N15" s="1"/>
      <c r="O15" s="1"/>
      <c r="P15" s="12"/>
      <c r="Q15" s="5"/>
      <c r="R15" s="1"/>
      <c r="S15" s="8"/>
      <c r="T15" s="8"/>
      <c r="U15" s="10"/>
      <c r="V15" s="1"/>
      <c r="W15" s="1"/>
    </row>
    <row r="16" spans="1:23" x14ac:dyDescent="0.25">
      <c r="A16" s="9"/>
      <c r="B16" s="1"/>
      <c r="C16" s="1"/>
      <c r="D16" s="1"/>
      <c r="E16" s="1"/>
      <c r="F16" s="1"/>
      <c r="G16" s="1"/>
      <c r="H16" s="5"/>
      <c r="I16" s="1"/>
      <c r="J16" s="1"/>
      <c r="K16" s="1"/>
      <c r="L16" s="1"/>
      <c r="M16" s="1"/>
      <c r="N16" s="1"/>
      <c r="O16" s="1"/>
      <c r="P16" s="12"/>
      <c r="Q16" s="5"/>
      <c r="R16" s="1"/>
      <c r="S16" s="8"/>
      <c r="T16" s="8"/>
      <c r="U16" s="10"/>
      <c r="V16" s="1"/>
      <c r="W16" s="1"/>
    </row>
    <row r="17" spans="1:23" x14ac:dyDescent="0.25">
      <c r="A17" s="9"/>
      <c r="B17" s="1"/>
      <c r="C17" s="10"/>
      <c r="D17" s="10"/>
      <c r="E17" s="10"/>
      <c r="F17" s="10"/>
      <c r="G17" s="10"/>
      <c r="H17" s="5"/>
      <c r="I17" s="10"/>
      <c r="J17" s="1"/>
      <c r="K17" s="1"/>
      <c r="L17" s="1"/>
      <c r="M17" s="1"/>
      <c r="N17" s="1"/>
      <c r="O17" s="1"/>
      <c r="P17" s="12"/>
      <c r="Q17" s="11"/>
      <c r="R17" s="1"/>
      <c r="S17" s="1"/>
      <c r="T17" s="1"/>
      <c r="U17" s="1"/>
      <c r="V17" s="1"/>
      <c r="W17" s="1"/>
    </row>
    <row r="18" spans="1:23" x14ac:dyDescent="0.25">
      <c r="A18" s="1"/>
      <c r="B18" s="1"/>
      <c r="C18" s="1"/>
      <c r="D18" s="12"/>
      <c r="E18" s="1"/>
      <c r="F18" s="8"/>
      <c r="G18" s="8"/>
      <c r="H18" s="5"/>
      <c r="I18" s="1"/>
      <c r="J18" s="12"/>
      <c r="K18" s="1"/>
      <c r="L18" s="8"/>
      <c r="M18" s="8"/>
      <c r="N18" s="10"/>
      <c r="O18" s="1"/>
      <c r="P18" s="12"/>
      <c r="Q18" s="5"/>
      <c r="R18" s="1"/>
      <c r="S18" s="10"/>
      <c r="T18" s="1"/>
      <c r="U18" s="1"/>
      <c r="V18" s="1"/>
      <c r="W18" s="1"/>
    </row>
    <row r="19" spans="1:23" x14ac:dyDescent="0.25">
      <c r="A19" s="1"/>
      <c r="B19" s="1"/>
      <c r="C19" s="1"/>
      <c r="D19" s="12"/>
      <c r="E19" s="1"/>
      <c r="F19" s="8"/>
      <c r="G19" s="8"/>
      <c r="H19" s="5"/>
      <c r="I19" s="1"/>
      <c r="J19" s="12"/>
      <c r="K19" s="1"/>
      <c r="L19" s="8"/>
      <c r="M19" s="8"/>
      <c r="N19" s="10"/>
      <c r="O19" s="1"/>
      <c r="P19" s="12"/>
      <c r="Q19" s="5"/>
      <c r="R19" s="1"/>
      <c r="S19" s="1"/>
      <c r="T19" s="1"/>
      <c r="U19" s="1"/>
      <c r="V19" s="1"/>
      <c r="W19" s="1"/>
    </row>
    <row r="20" spans="1:23" x14ac:dyDescent="0.25">
      <c r="A20" s="1"/>
      <c r="B20" s="1"/>
      <c r="C20" s="1"/>
      <c r="D20" s="12"/>
      <c r="E20" s="1"/>
      <c r="F20" s="8"/>
      <c r="G20" s="8"/>
      <c r="H20" s="5"/>
      <c r="I20" s="1"/>
      <c r="J20" s="12"/>
      <c r="K20" s="1"/>
      <c r="L20" s="8"/>
      <c r="M20" s="8"/>
      <c r="N20" s="10"/>
      <c r="O20" s="1"/>
      <c r="P20" s="12"/>
      <c r="Q20" s="11"/>
      <c r="R20" s="1"/>
      <c r="S20" s="1"/>
      <c r="T20" s="1"/>
      <c r="U20" s="1"/>
      <c r="V20" s="1"/>
      <c r="W20" s="1"/>
    </row>
    <row r="21" spans="1:23" x14ac:dyDescent="0.25">
      <c r="A21" s="1"/>
      <c r="B21" s="1"/>
      <c r="C21" s="1"/>
      <c r="D21" s="12"/>
      <c r="E21" s="1"/>
      <c r="F21" s="8"/>
      <c r="G21" s="8"/>
      <c r="H21" s="5"/>
      <c r="I21" s="1"/>
      <c r="J21" s="12"/>
      <c r="K21" s="1"/>
      <c r="L21" s="8"/>
      <c r="M21" s="8"/>
      <c r="N21" s="10"/>
      <c r="O21" s="1"/>
      <c r="P21" s="12"/>
      <c r="Q21" s="5"/>
      <c r="R21" s="1"/>
      <c r="S21" s="1"/>
      <c r="T21" s="1"/>
      <c r="U21" s="1"/>
      <c r="V21" s="1"/>
      <c r="W21" s="1"/>
    </row>
    <row r="22" spans="1:23" x14ac:dyDescent="0.25">
      <c r="A22" s="1"/>
      <c r="B22" s="1"/>
      <c r="C22" s="1"/>
      <c r="D22" s="12"/>
      <c r="E22" s="1"/>
      <c r="F22" s="8"/>
      <c r="G22" s="8"/>
      <c r="H22" s="5"/>
      <c r="I22" s="1"/>
      <c r="J22" s="12"/>
      <c r="K22" s="1"/>
      <c r="L22" s="8"/>
      <c r="M22" s="8"/>
      <c r="N22" s="10"/>
      <c r="O22" s="1"/>
      <c r="P22" s="12"/>
      <c r="Q22" s="5"/>
      <c r="R22" s="1"/>
      <c r="S22" s="1"/>
      <c r="T22" s="1"/>
      <c r="U22" s="1"/>
      <c r="V22" s="1"/>
      <c r="W22" s="1"/>
    </row>
    <row r="23" spans="1:23" x14ac:dyDescent="0.25">
      <c r="A23" s="1"/>
      <c r="B23" s="1"/>
      <c r="C23" s="1"/>
      <c r="D23" s="12"/>
      <c r="E23" s="1"/>
      <c r="F23" s="8"/>
      <c r="G23" s="8"/>
      <c r="H23" s="5"/>
      <c r="I23" s="1"/>
      <c r="J23" s="12"/>
      <c r="K23" s="1"/>
      <c r="L23" s="8"/>
      <c r="M23" s="8"/>
      <c r="N23" s="10"/>
      <c r="O23" s="1"/>
      <c r="P23" s="12"/>
      <c r="Q23" s="11"/>
      <c r="R23" s="1"/>
      <c r="S23" s="5"/>
      <c r="T23" s="1"/>
      <c r="U23" s="1"/>
      <c r="V23" s="1"/>
      <c r="W23" s="1"/>
    </row>
    <row r="24" spans="1:23" x14ac:dyDescent="0.25">
      <c r="A24" s="1"/>
      <c r="B24" s="1"/>
      <c r="C24" s="1"/>
      <c r="D24" s="12"/>
      <c r="E24" s="1"/>
      <c r="F24" s="8"/>
      <c r="G24" s="8"/>
      <c r="H24" s="5"/>
      <c r="I24" s="1"/>
      <c r="J24" s="12"/>
      <c r="K24" s="1"/>
      <c r="L24" s="8"/>
      <c r="M24" s="8"/>
      <c r="N24" s="10"/>
      <c r="O24" s="1"/>
      <c r="P24" s="12"/>
      <c r="Q24" s="5"/>
      <c r="R24" s="1"/>
      <c r="S24" s="12"/>
      <c r="T24" s="1"/>
      <c r="U24" s="1"/>
      <c r="V24" s="1"/>
      <c r="W24" s="1"/>
    </row>
    <row r="25" spans="1:23" x14ac:dyDescent="0.25">
      <c r="A25" s="1"/>
      <c r="B25" s="1"/>
      <c r="C25" s="1"/>
      <c r="D25" s="12"/>
      <c r="E25" s="1"/>
      <c r="F25" s="8"/>
      <c r="G25" s="8"/>
      <c r="H25" s="5"/>
      <c r="I25" s="1"/>
      <c r="J25" s="12"/>
      <c r="K25" s="1"/>
      <c r="L25" s="8"/>
      <c r="M25" s="8"/>
      <c r="N25" s="10"/>
      <c r="O25" s="1"/>
      <c r="P25" s="12"/>
      <c r="Q25" s="5"/>
      <c r="R25" s="1"/>
      <c r="S25" s="12"/>
      <c r="T25" s="1"/>
      <c r="U25" s="1"/>
      <c r="V25" s="1"/>
      <c r="W25" s="1"/>
    </row>
    <row r="26" spans="1:23" x14ac:dyDescent="0.25">
      <c r="A26" s="1"/>
      <c r="B26" s="1"/>
      <c r="C26" s="1"/>
      <c r="D26" s="12"/>
      <c r="E26" s="1"/>
      <c r="F26" s="1"/>
      <c r="G26" s="1"/>
      <c r="H26" s="5"/>
      <c r="I26" s="1"/>
      <c r="J26" s="12"/>
      <c r="K26" s="1"/>
      <c r="L26" s="8"/>
      <c r="M26" s="8"/>
      <c r="N26" s="10"/>
      <c r="O26" s="1"/>
      <c r="P26" s="12"/>
      <c r="Q26" s="11"/>
      <c r="R26" s="1"/>
      <c r="S26" s="12"/>
      <c r="T26" s="1"/>
      <c r="U26" s="1"/>
      <c r="V26" s="1"/>
      <c r="W26" s="1"/>
    </row>
    <row r="27" spans="1:23" x14ac:dyDescent="0.25">
      <c r="A27" s="1"/>
      <c r="B27" s="1"/>
      <c r="C27" s="1"/>
      <c r="D27" s="12"/>
      <c r="E27" s="1"/>
      <c r="F27" s="1"/>
      <c r="G27" s="1"/>
      <c r="H27" s="5"/>
      <c r="I27" s="1"/>
      <c r="J27" s="12"/>
      <c r="K27" s="1"/>
      <c r="L27" s="10"/>
      <c r="M27" s="10"/>
      <c r="N27" s="10"/>
      <c r="O27" s="1"/>
      <c r="P27" s="1"/>
      <c r="Q27" s="1"/>
      <c r="R27" s="1"/>
      <c r="S27" s="12"/>
      <c r="T27" s="1"/>
      <c r="U27" s="1"/>
      <c r="V27" s="1"/>
      <c r="W27" s="1"/>
    </row>
    <row r="28" spans="1:23" x14ac:dyDescent="0.25">
      <c r="A28" s="1"/>
      <c r="B28" s="1"/>
      <c r="C28" s="1"/>
      <c r="D28" s="12"/>
      <c r="E28" s="1"/>
      <c r="F28" s="1"/>
      <c r="G28" s="1"/>
      <c r="H28" s="5"/>
      <c r="I28" s="1"/>
      <c r="J28" s="12"/>
      <c r="K28" s="1"/>
      <c r="L28" s="1"/>
      <c r="M28" s="1"/>
      <c r="N28" s="1"/>
      <c r="O28" s="1"/>
      <c r="P28" s="1"/>
      <c r="Q28" s="1"/>
      <c r="R28" s="1"/>
      <c r="S28" s="12"/>
      <c r="T28" s="1"/>
      <c r="U28" s="1"/>
      <c r="V28" s="1"/>
      <c r="W28" s="1"/>
    </row>
    <row r="29" spans="1:23" x14ac:dyDescent="0.25">
      <c r="A29" s="1"/>
      <c r="B29" s="1"/>
      <c r="C29" s="1"/>
      <c r="D29" s="1"/>
      <c r="E29" s="1"/>
      <c r="F29" s="1"/>
      <c r="G29" s="1"/>
      <c r="H29" s="5"/>
      <c r="I29" s="1"/>
      <c r="J29" s="12"/>
      <c r="K29" s="1"/>
      <c r="L29" s="1"/>
      <c r="M29" s="1"/>
      <c r="N29" s="1"/>
      <c r="O29" s="1"/>
      <c r="P29" s="7"/>
      <c r="Q29" s="1"/>
      <c r="R29" s="1"/>
      <c r="S29" s="12"/>
      <c r="T29" s="1"/>
      <c r="U29" s="1"/>
      <c r="V29" s="1"/>
      <c r="W29" s="1"/>
    </row>
    <row r="30" spans="1:23" x14ac:dyDescent="0.25">
      <c r="A30" s="1"/>
      <c r="B30" s="1"/>
      <c r="C30" s="1"/>
      <c r="D30" s="1"/>
      <c r="E30" s="1"/>
      <c r="F30" s="1"/>
      <c r="G30" s="1"/>
      <c r="H30" s="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/>
      <c r="B31" s="1"/>
      <c r="C31" s="1"/>
      <c r="D31" s="1"/>
      <c r="E31" s="1"/>
      <c r="F31" s="1"/>
      <c r="G31" s="1"/>
      <c r="H31" s="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/>
      <c r="B32" s="1"/>
      <c r="C32" s="1"/>
      <c r="D32" s="1"/>
      <c r="E32" s="1"/>
      <c r="F32" s="1"/>
      <c r="G32" s="1"/>
      <c r="H32" s="5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2024-11-13T12:43:12Z</dcterms:modified>
</cp:coreProperties>
</file>